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mc:AlternateContent xmlns:mc="http://schemas.openxmlformats.org/markup-compatibility/2006">
    <mc:Choice Requires="x15">
      <x15ac:absPath xmlns:x15ac="http://schemas.microsoft.com/office/spreadsheetml/2010/11/ac" url="R:\07-SSZ\SLUŽBA ZA JAVNA NAROČILA\POSTOPKI 2022\NAROČILA MALE VREDNOSTI\Obnova sanitarij, garderob, umivalnic OŠ borcev za severno mejo - Jehart\Za objavo\"/>
    </mc:Choice>
  </mc:AlternateContent>
  <xr:revisionPtr revIDLastSave="0" documentId="8_{F7C62800-5CEE-4A47-9415-B07CE961C729}" xr6:coauthVersionLast="47" xr6:coauthVersionMax="47" xr10:uidLastSave="{00000000-0000-0000-0000-000000000000}"/>
  <bookViews>
    <workbookView xWindow="-108" yWindow="-108" windowWidth="30936" windowHeight="16896" xr2:uid="{00000000-000D-0000-FFFF-FFFF00000000}"/>
  </bookViews>
  <sheets>
    <sheet name="rek GOI" sheetId="1" r:id="rId1"/>
    <sheet name="GO DELA" sheetId="3" r:id="rId2"/>
    <sheet name="OPREMA" sheetId="4" r:id="rId3"/>
    <sheet name="elektro" sheetId="5" r:id="rId4"/>
    <sheet name="Ogr_prezr-popis" sheetId="6" r:id="rId5"/>
    <sheet name="voda+kanal." sheetId="7" r:id="rId6"/>
  </sheets>
  <definedNames>
    <definedName name="_xlnm.Print_Area" localSheetId="3">elektro!$A$1:$F$78</definedName>
    <definedName name="_xlnm.Print_Area" localSheetId="1">'GO DELA'!$A$1:$F$260</definedName>
    <definedName name="_xlnm.Print_Area" localSheetId="4">'Ogr_prezr-popis'!$A$1:$F$228</definedName>
    <definedName name="_xlnm.Print_Area" localSheetId="2">OPREMA!$A$1:$F$34</definedName>
    <definedName name="_xlnm.Print_Area" localSheetId="5">'voda+kanal.'!$A$1:$F$310</definedName>
    <definedName name="_xlnm.Print_Titles" localSheetId="3">elektro!$25:$26</definedName>
    <definedName name="_xlnm.Print_Titles" localSheetId="1">'GO DELA'!$15:$15</definedName>
    <definedName name="_xlnm.Print_Titles" localSheetId="4">'Ogr_prezr-popis'!$16:$17</definedName>
    <definedName name="_xlnm.Print_Titles" localSheetId="2">OPREMA!$4:$4</definedName>
    <definedName name="_xlnm.Print_Titles" localSheetId="5">'voda+kanal.'!$1:$7</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71" i="7" l="1"/>
  <c r="F267" i="7"/>
  <c r="F261" i="7"/>
  <c r="F204" i="6"/>
  <c r="F202" i="6"/>
  <c r="F200" i="6"/>
  <c r="F198" i="6"/>
  <c r="F110" i="6"/>
  <c r="F108" i="6"/>
  <c r="F106" i="6"/>
  <c r="F104" i="6"/>
  <c r="F102" i="6"/>
  <c r="F23" i="3"/>
  <c r="F55" i="3"/>
  <c r="F29" i="5" l="1"/>
  <c r="F269" i="7" l="1"/>
  <c r="F265" i="7"/>
  <c r="F263" i="7"/>
  <c r="F254" i="7"/>
  <c r="F245" i="7"/>
  <c r="F243" i="7"/>
  <c r="F232" i="7"/>
  <c r="F225" i="7"/>
  <c r="F216" i="7"/>
  <c r="F209" i="7"/>
  <c r="F202" i="7"/>
  <c r="F195" i="7"/>
  <c r="F189" i="7"/>
  <c r="F180" i="7"/>
  <c r="F172" i="7"/>
  <c r="F164" i="7"/>
  <c r="F157" i="7"/>
  <c r="F255" i="7" s="1"/>
  <c r="F280" i="7" s="1"/>
  <c r="F137" i="7"/>
  <c r="F134" i="7"/>
  <c r="F132" i="7"/>
  <c r="F129" i="7"/>
  <c r="F127" i="7"/>
  <c r="F126" i="7"/>
  <c r="F123" i="7"/>
  <c r="F121" i="7"/>
  <c r="F118" i="7"/>
  <c r="F116" i="7"/>
  <c r="F114" i="7"/>
  <c r="F111" i="7"/>
  <c r="F110" i="7"/>
  <c r="F109" i="7"/>
  <c r="F108" i="7"/>
  <c r="F107" i="7"/>
  <c r="F104" i="7"/>
  <c r="F101" i="7"/>
  <c r="F100" i="7"/>
  <c r="F99" i="7"/>
  <c r="F92" i="7"/>
  <c r="F90" i="7"/>
  <c r="F75" i="7"/>
  <c r="F65" i="7"/>
  <c r="F62" i="7"/>
  <c r="F59" i="7"/>
  <c r="F56" i="7"/>
  <c r="F55" i="7"/>
  <c r="F52" i="7"/>
  <c r="F51" i="7"/>
  <c r="F50" i="7"/>
  <c r="F46" i="7"/>
  <c r="F45" i="7"/>
  <c r="F44" i="7"/>
  <c r="F43" i="7"/>
  <c r="F39" i="7"/>
  <c r="F93" i="7" s="1"/>
  <c r="F278" i="7" s="1"/>
  <c r="F36" i="7"/>
  <c r="F29" i="7"/>
  <c r="F27" i="7"/>
  <c r="F17" i="7"/>
  <c r="F195" i="6"/>
  <c r="F193" i="6"/>
  <c r="F191" i="6"/>
  <c r="F190" i="6"/>
  <c r="F189" i="6"/>
  <c r="F186" i="6"/>
  <c r="F183" i="6"/>
  <c r="F179" i="6"/>
  <c r="F176" i="6"/>
  <c r="F173" i="6"/>
  <c r="F172" i="6"/>
  <c r="F169" i="6"/>
  <c r="F166" i="6"/>
  <c r="F165" i="6"/>
  <c r="F164" i="6"/>
  <c r="F163" i="6"/>
  <c r="F162" i="6"/>
  <c r="F161" i="6"/>
  <c r="F158" i="6"/>
  <c r="F100" i="6"/>
  <c r="F98" i="6"/>
  <c r="F96" i="6"/>
  <c r="F94" i="6"/>
  <c r="F92" i="6"/>
  <c r="F90" i="6"/>
  <c r="F87" i="6"/>
  <c r="F85" i="6"/>
  <c r="F82" i="6"/>
  <c r="F81" i="6"/>
  <c r="F80" i="6"/>
  <c r="F79" i="6"/>
  <c r="F78" i="6"/>
  <c r="F77" i="6"/>
  <c r="F76" i="6"/>
  <c r="F73" i="6"/>
  <c r="F70" i="6"/>
  <c r="F69" i="6"/>
  <c r="F62" i="6"/>
  <c r="F61" i="6"/>
  <c r="F58" i="6"/>
  <c r="F57" i="6"/>
  <c r="F52" i="6"/>
  <c r="F51" i="6"/>
  <c r="F48" i="6"/>
  <c r="F45" i="6"/>
  <c r="F42" i="6"/>
  <c r="F36" i="6"/>
  <c r="F25" i="6"/>
  <c r="F24" i="6"/>
  <c r="F23" i="6"/>
  <c r="F30" i="7" l="1"/>
  <c r="F138" i="7"/>
  <c r="F279" i="7" s="1"/>
  <c r="F205" i="6"/>
  <c r="F9" i="6" s="1"/>
  <c r="F111" i="6"/>
  <c r="F8" i="6" s="1"/>
  <c r="F277" i="7"/>
  <c r="F272" i="7"/>
  <c r="F281" i="7" s="1"/>
  <c r="F282" i="7" s="1"/>
  <c r="F283" i="7" s="1"/>
  <c r="F76" i="5"/>
  <c r="F75" i="5"/>
  <c r="F74" i="5"/>
  <c r="F73" i="5"/>
  <c r="F72" i="5"/>
  <c r="F71" i="5"/>
  <c r="F70" i="5"/>
  <c r="F69" i="5"/>
  <c r="F68" i="5"/>
  <c r="F67" i="5"/>
  <c r="F66" i="5"/>
  <c r="F65" i="5"/>
  <c r="F64" i="5"/>
  <c r="F63" i="5"/>
  <c r="F62" i="5"/>
  <c r="F61" i="5"/>
  <c r="F60" i="5"/>
  <c r="F59" i="5"/>
  <c r="F48" i="5"/>
  <c r="F47" i="5"/>
  <c r="F46" i="5"/>
  <c r="F45" i="5"/>
  <c r="F44" i="5"/>
  <c r="F43" i="5"/>
  <c r="F42" i="5"/>
  <c r="F41" i="5"/>
  <c r="F40" i="5"/>
  <c r="F39" i="5"/>
  <c r="F38" i="5"/>
  <c r="F37" i="5"/>
  <c r="F36" i="5"/>
  <c r="F35" i="5"/>
  <c r="F34" i="5"/>
  <c r="F33" i="5"/>
  <c r="F32" i="5"/>
  <c r="F31" i="5"/>
  <c r="F30" i="5"/>
  <c r="F77" i="5" l="1"/>
  <c r="E8" i="5" s="1"/>
  <c r="E16" i="5" s="1"/>
  <c r="E17" i="5" s="1"/>
  <c r="E18" i="5" s="1"/>
  <c r="F11" i="1"/>
  <c r="F284" i="7"/>
  <c r="F11" i="6"/>
  <c r="F12" i="1" s="1"/>
  <c r="F13" i="1"/>
  <c r="F81" i="3"/>
  <c r="F82" i="3"/>
  <c r="F80" i="3"/>
  <c r="F41" i="3"/>
  <c r="F78" i="3"/>
  <c r="F54" i="3" l="1"/>
  <c r="F53" i="3"/>
  <c r="F52" i="3"/>
  <c r="F47" i="3"/>
  <c r="F48" i="3"/>
  <c r="F49" i="3"/>
  <c r="F50" i="3"/>
  <c r="F51" i="3"/>
  <c r="F44" i="3" l="1"/>
  <c r="F39" i="3"/>
  <c r="F40" i="3"/>
  <c r="F38" i="3"/>
  <c r="F37" i="3"/>
  <c r="F35" i="3"/>
  <c r="F36" i="3"/>
  <c r="F33" i="3"/>
  <c r="F32" i="3"/>
  <c r="F29" i="3"/>
  <c r="F28" i="3"/>
  <c r="F101" i="3"/>
  <c r="F100" i="3"/>
  <c r="F102" i="3" l="1"/>
  <c r="F6" i="3" s="1"/>
  <c r="F138" i="3"/>
  <c r="F22" i="4" l="1"/>
  <c r="F24" i="4"/>
  <c r="F26" i="4"/>
  <c r="F28" i="4"/>
  <c r="F30" i="4"/>
  <c r="F32" i="4"/>
  <c r="F12" i="4"/>
  <c r="F15" i="4"/>
  <c r="F18" i="4"/>
  <c r="F196" i="3" l="1"/>
  <c r="F240" i="3"/>
  <c r="F224" i="3" l="1"/>
  <c r="F225" i="3"/>
  <c r="F226" i="3"/>
  <c r="F219" i="3"/>
  <c r="F217" i="3"/>
  <c r="F218" i="3"/>
  <c r="F220" i="3"/>
  <c r="F221" i="3"/>
  <c r="F193" i="3" l="1"/>
  <c r="F194" i="3"/>
  <c r="F195" i="3"/>
  <c r="F176" i="3"/>
  <c r="F175" i="3"/>
  <c r="F148" i="3" l="1"/>
  <c r="F144" i="3" l="1"/>
  <c r="F150" i="3"/>
  <c r="F151" i="3"/>
  <c r="F135" i="3"/>
  <c r="F129" i="3"/>
  <c r="F132" i="3"/>
  <c r="F123" i="3"/>
  <c r="F126" i="3"/>
  <c r="F10" i="4" l="1"/>
  <c r="F20" i="4" l="1"/>
  <c r="F34" i="4" s="1"/>
  <c r="F191" i="3" l="1"/>
  <c r="F192" i="3" l="1"/>
  <c r="F142" i="3" l="1"/>
  <c r="F1" i="4" l="1"/>
  <c r="F9" i="1" s="1"/>
  <c r="F244" i="3" l="1"/>
  <c r="F241" i="3"/>
  <c r="F223" i="3"/>
  <c r="F190" i="3"/>
  <c r="F197" i="3" s="1"/>
  <c r="F259" i="3"/>
  <c r="F171" i="3"/>
  <c r="F9" i="3" l="1"/>
  <c r="F73" i="3"/>
  <c r="F71" i="3" l="1"/>
  <c r="F72" i="3" l="1"/>
  <c r="F43" i="3"/>
  <c r="F26" i="3"/>
  <c r="F27" i="3"/>
  <c r="F24" i="3"/>
  <c r="F177" i="3" l="1"/>
  <c r="F172" i="3" l="1"/>
  <c r="F30" i="3" l="1"/>
  <c r="F222" i="3"/>
  <c r="F239" i="3"/>
  <c r="F242" i="3"/>
  <c r="F245" i="3" l="1"/>
  <c r="F11" i="3" s="1"/>
  <c r="F120" i="3"/>
  <c r="F84" i="3" l="1"/>
  <c r="F31" i="3" l="1"/>
  <c r="F152" i="3" l="1"/>
  <c r="F7" i="3" s="1"/>
  <c r="F258" i="3" l="1"/>
  <c r="F83" i="3" l="1"/>
  <c r="F79" i="3"/>
  <c r="F46" i="3" l="1"/>
  <c r="F174" i="3" l="1"/>
  <c r="F178" i="3" l="1"/>
  <c r="F8" i="3" s="1"/>
  <c r="F70" i="3" l="1"/>
  <c r="F25" i="3" l="1"/>
  <c r="F257" i="3" l="1"/>
  <c r="F260" i="3" s="1"/>
  <c r="F216" i="3"/>
  <c r="F56" i="3"/>
  <c r="F227" i="3" l="1"/>
  <c r="F10" i="3" s="1"/>
  <c r="F85" i="3"/>
  <c r="F3" i="3" s="1"/>
  <c r="F12" i="3"/>
  <c r="F2" i="3"/>
  <c r="F1" i="3" l="1"/>
  <c r="F5" i="3"/>
  <c r="F8" i="1" s="1"/>
  <c r="F7" i="1" l="1"/>
  <c r="F14" i="1" s="1"/>
  <c r="F17" i="1" s="1"/>
  <c r="F18" i="1" s="1"/>
  <c r="F19" i="1" s="1"/>
</calcChain>
</file>

<file path=xl/sharedStrings.xml><?xml version="1.0" encoding="utf-8"?>
<sst xmlns="http://schemas.openxmlformats.org/spreadsheetml/2006/main" count="1321" uniqueCount="837">
  <si>
    <t>Čiščenje objekta med in po končani gradnji</t>
  </si>
  <si>
    <t>Vsa dela se morajo izvajati po določilih veljavnih tehničnih predpisov in normativov</t>
  </si>
  <si>
    <t>Postavitev, premeščanje in odstranitev premičnih odrov višine do 2,0 m1</t>
  </si>
  <si>
    <t>vso potrebno delo za dokončanje izdelka</t>
  </si>
  <si>
    <t>vsa potrebna pomožna sredstva na objektu kot so lestve, odri ...</t>
  </si>
  <si>
    <t xml:space="preserve">usklajevanje z osnovnim načrtom in posvetovanje s projektantom </t>
  </si>
  <si>
    <t>terminsko usklajevanje del z ostalimi izvajalci na objektu</t>
  </si>
  <si>
    <t>popravilo eventuelne škode povzročene ostalim izvajalcem na gradbišču</t>
  </si>
  <si>
    <t>čiščenje in odvoz odvečnega materiala v stalno deponijo</t>
  </si>
  <si>
    <t>plačilo komunalnega prispevka za stalno deponijo odpadnega materiala</t>
  </si>
  <si>
    <t>RUŠITVENA DELA:</t>
  </si>
  <si>
    <t>B.</t>
  </si>
  <si>
    <t>A.</t>
  </si>
  <si>
    <t>GRADBENA DELA:</t>
  </si>
  <si>
    <t>OBRTNIŠKA DELA:</t>
  </si>
  <si>
    <t>SLIKOPLESKARSKA DELA:</t>
  </si>
  <si>
    <t>m2</t>
  </si>
  <si>
    <t>m1</t>
  </si>
  <si>
    <t>IZVAJALEC MORA PRED PRIČETKOM DEL OBVEZNO PREVERITI VSE MERE NA OBJEKTU!</t>
  </si>
  <si>
    <t>OSTALA GRADBENA DELA:</t>
  </si>
  <si>
    <t>z.št.</t>
  </si>
  <si>
    <t>RUŠITVENA DELA SKUPAJ:</t>
  </si>
  <si>
    <t>OSTALA GRADBENA DELA SKUPAJ:</t>
  </si>
  <si>
    <t xml:space="preserve">Bandažiranje in fugiranje mavčnih sten in oblog: brezstopenjska izenačitev nivojev zafugiranega območja in površine plošč, kakor tudi pritrdilnih mest, kotov, vogalov in priključkov. </t>
  </si>
  <si>
    <t>Barva se mora dobro sprijemati s podlago, površina izvedenega premaza mora biti enakomerne strukture, mora biti odporna na pranje z vodo in pri tem ne sme menjati tona barve. Nanaša se na podlago pripravljeno po navodilu proizvajalca barve.</t>
  </si>
  <si>
    <t xml:space="preserve">Tolerance gladkosti in enakomernosti površin morajo ustrezati standardu DIN 18202. </t>
  </si>
  <si>
    <t>Slikopleskarska dela morajo biti iz kvalitetnega materiala in v skladu z veljavnimi tehnicnim predpisi in standardi za ta dela.</t>
  </si>
  <si>
    <t>A.1.</t>
  </si>
  <si>
    <t>A.1.1.</t>
  </si>
  <si>
    <t>A.1.2.</t>
  </si>
  <si>
    <t>A.1.3.</t>
  </si>
  <si>
    <t>A.1.4.</t>
  </si>
  <si>
    <t>A.1.5.</t>
  </si>
  <si>
    <t>A.2.</t>
  </si>
  <si>
    <t>A.2.1.</t>
  </si>
  <si>
    <t>A.2.2.</t>
  </si>
  <si>
    <t>Izvajalec predelnih sten je dolžan predložiti atest o zvočni izolativnosti.</t>
  </si>
  <si>
    <t xml:space="preserve">Na predelne stene se enostransko ali obojestransko pritrjuje oprema. Zato je v stene vgraditi dodatne horizontalne profile, po detajlni montažni shemi opreme. Vsa oprema, ki se obeša na predelne stene mora biti sidrana na točno določenih mestih s specialnimi vijaki ustrezne dimenzije in dolžine. </t>
  </si>
  <si>
    <t>Način pritrjevanja opreme ne sme zmanjšati zvočne izolirnosti stene. Vertikalni profili, na katere se pritrjujejo vrata morajo biti sposobni prenesti obremenitev vrat.</t>
  </si>
  <si>
    <t>Izvedbe stikov montažnih predelnih sten z zidanimi in betonskimi stenami in stebri, izvedeni po tehnologiji izvajalca predelnih sten, vsemi potrebnimi tesnili in polnili s tesnilnim materialom</t>
  </si>
  <si>
    <t>Enotna cena mora zajeti izdelavo vseh potrebnih detajlov in dopolnilnih del, ki jih je potrebno izvesti za dokončanje posameznih del, tudi če potrebni detajli in zaključki niso podrobno navedeni in opisani v popisu del, in so ta dopolnila nujna za pravilno funkcioniranje posameznih sistemov.</t>
  </si>
  <si>
    <t>SLIKOPLESKARSKA DELA SKUPAJ :</t>
  </si>
  <si>
    <t>OPOZORILO!</t>
  </si>
  <si>
    <t>ZA VSA OBRTNIŠKA DELA GLEJ DETAJLNE SHEME IN POPISE PO POZICIJAH!</t>
  </si>
  <si>
    <t>Enota cene mora vsebovati:</t>
  </si>
  <si>
    <t>vsa potrebna pripravljalna dela</t>
  </si>
  <si>
    <t>vsa potrebna merjenja na objektu</t>
  </si>
  <si>
    <t>vse potrebne transporte do mesta vgrajevanja</t>
  </si>
  <si>
    <t>skladiščenje materiala na gradbišču</t>
  </si>
  <si>
    <t>atestiranje materialov in dokazovanje kvalitete z atesti</t>
  </si>
  <si>
    <t>B.1.</t>
  </si>
  <si>
    <t>B.2.</t>
  </si>
  <si>
    <t>B.3.</t>
  </si>
  <si>
    <t>B.4.</t>
  </si>
  <si>
    <t>Pregled in čiščenje podlage</t>
  </si>
  <si>
    <t>Vso okovje in kljuke izbrano na podlagi vzorcev, po potrditvi arhitekta.</t>
  </si>
  <si>
    <t>Splošna določila:</t>
  </si>
  <si>
    <t xml:space="preserve">Obvezno je locevanje vgrajenih materialov: beton in armiran beton, plocevina, les, steklo, plastika, kovinski izdelki, opeka... </t>
  </si>
  <si>
    <t xml:space="preserve">Premaz se lahko izvaja ročno ali strojno. Na končni površini se ne smejo poznati sledovi čopiča ali valjčka in mora popolnoma prekrivati podlago. Premaz, ki se izvaja v več slojih, je naslednji sloj izvesti, ko je predhodni popolnoma suh. Stiki z vrati, okni, stenskimi oblogami in talnimi obrobami morajo biti izvedeni čisto. </t>
  </si>
  <si>
    <t>Vsi zaključki slikanih površin morajo biti izvedeni ravno. Podloga, na katero se premaz izvaja, mora biti očiščena praha in umazanije kot so olja, rja, cementna malta in drugo. Osnovni premazi morajo biti taki, da po kvaliteti ustrezajo vrsti podlage in da so primerni za izbrani finalni premaz.</t>
  </si>
  <si>
    <t>IZVAJALEC DEL MORA SKLADNO Z ZAKONOM O GRADITVI OBJEKTOV VGRAJEVATI USTREZNE GRADBENE PROIZVODE Z VNAPREJ IZDELANIMI DELAVNIŠKIMI NAČRTI, KI MORAJO BITI POTRJENI S STRANI PROJEKTANTA.</t>
  </si>
  <si>
    <t xml:space="preserve">                                                       opis</t>
  </si>
  <si>
    <t xml:space="preserve">     ME</t>
  </si>
  <si>
    <t xml:space="preserve">      cena/enoto</t>
  </si>
  <si>
    <t xml:space="preserve">               skupaj</t>
  </si>
  <si>
    <t>Pri izvajanju rušitev je treba upoštevati vsa zakonska določila s področja varnosti in zdravja pri delu, Pravilnik o varstvu pri gradbenem delu, Zakon o varstvu pred požarom in Zakon o varstvu okolja, predpise o ravnanju z gradbenimi odpadki, Pravilnik o obremenjevanju tal z vnašanjem odpadkov in Uredbo o ravnanju z odpadki.</t>
  </si>
  <si>
    <t xml:space="preserve">Vse gradbene odpadke in ruševine je potrebno odpeljati na deponijo komunalnih odpadkov v skladu z Odlokom o ravnanju s komunalnimi odpadki na območju občine in v skladu z Uredbo o ravnanju z odpadki (Uradni list RS št. 103/2011). </t>
  </si>
  <si>
    <t>kpl</t>
  </si>
  <si>
    <t xml:space="preserve">Izvajalec del mora ravnati z odpadki, ki nastanejo pri izvajanju del zaradi gradnje, v skladu z Uredbo o ravnanju z odpadki (Uradni list RS št. 103/2011). </t>
  </si>
  <si>
    <t>Zidanje mora biti čisto, s pravilno vezavo opeke. Stiki morajo biti dobro zaliti z malto, vrste popolnoma horizontalne, malta pa ne sme biti v debelejšem sloju kot 15 mm. Vse površine morajo biti popolnoma ravne in navpične, malta iz stikov se mora odstraniti dokler je še sveža.</t>
  </si>
  <si>
    <t>Vgrajeni materiala za ta dela morajo ustrezati določilom veljavnih tehničnih predpisov in normativov.</t>
  </si>
  <si>
    <t>Standardi za zidarska dela vsebujejo poleg izdelave opisane v posameznih postavkah še vsa potrebna pomožna dela in sicer:</t>
  </si>
  <si>
    <t>Dela in ukrepe po določilih veljavnih predpisov varstva pri delu</t>
  </si>
  <si>
    <t>Prenose za močenje opeke in zidov, premeščanje maltark in občasno mešanje malte, dodajanje materiala in orodja</t>
  </si>
  <si>
    <t>Montažne stene, obloge morajo biti iz kvalitetnega materiala in v skladu z veljavnimi tehnicnim predpisi in standardi za ta dela.</t>
  </si>
  <si>
    <t>Zvočna izolativnost: debelina izolacijskega materiala, zračnega sloja in slojev mavčno kartonskih plošč morajo ustrezati zahtevani zvočni izolaciji. Vsi stiki med posameznimi elementi stene, stene s tlakokm oziroma stropom, morajo imeti iste zvočne karakteristike kot stena sama.</t>
  </si>
  <si>
    <t>Statična stabilnost: Nosilni vertikalni profili predelne stene morajo biti postavljeni v takem rastru in takih dimenzij, da prenesejo vse statične in dinamične obremenitve po DIN 4103 in DIN 1055 in obremenitve opreme pritrjene na stene.</t>
  </si>
  <si>
    <t>Dimenzijo vertikalnih profilov in raster, v katerem se postavljajo je dokazati s statičnim izračunom. Mavčno kartonske plošče, ki se pritrjujejo na nosilno konstrukcijo morajo biti ustrezne debeline, kar je dokazati s statičnim izračunom.</t>
  </si>
  <si>
    <t>Poleg osnovnega, je sestavni del izvedbe montažnih predelnih sten tudi</t>
  </si>
  <si>
    <t>Vsi vogali so zaščiteni s tipskimi pocinkanimi pločevinastimi profili sistema proizvajalca predelnih mavčnih sten.</t>
  </si>
  <si>
    <t>Tlakarska dela morajo biti izvedena tehnično pravilno in po pravilih stroke, po določilih veljavnih normativov in tehničnih predpisov.</t>
  </si>
  <si>
    <t xml:space="preserve">Sestavni  del tlakov so stenske obrobe tlaka. Stenske obrobe morajo pokrivati vse stike tlaka s stenami in morajo biti v vogalih prirezane pod kotom 45 stopinj. </t>
  </si>
  <si>
    <t xml:space="preserve">Izravnalna masa ki se uporablja, mora imeti dovolj visoko tlačno trdnost za namen uporabe na objektu. V ceni je potrebno predvideti nanos mase do 3 mm, ter predhodni nanos preimer-ja za boljši oprijem mase s podlago. </t>
  </si>
  <si>
    <t>Lepilo za lepljenje talne obloge mora biti take kvalitete, da se z njim doseže čvrsta in trajna veza talne obloge s podlogo. Ne sme škodljivo vplivati na podlogo, na talno oblogo in na zdravje delavcev, ki z njim delajo. Proizvajalec lepila je dolžan, da lepilu priloži atest o kvaliteti, s katerim dokazuje, da je lepilo primerno in preizkušeno za izbrano vrsto talne obloge. Pri delu z lepili na osnovi organskih topil je zaradi vnetljivosti strogo spoštovati navodila za uporabo, predpisano s strani proizvajalca.</t>
  </si>
  <si>
    <t>Talne obloge, ki se lepijo, morajo biti zalepljena tako, da je na celotni površini izenačena in čvrsta veza. Odstopanje od nians barve tlakov ni dovoljeno, ker vpliva na celoten izgled talne obloge. Ostanki lepila se morajo takoj odstraniti iz talne obloge.</t>
  </si>
  <si>
    <t>B.2.1.</t>
  </si>
  <si>
    <t>B.2.2.</t>
  </si>
  <si>
    <t>B.3.1.</t>
  </si>
  <si>
    <t>A.1.6.</t>
  </si>
  <si>
    <t>m3</t>
  </si>
  <si>
    <t>A.2.3.</t>
  </si>
  <si>
    <t>A.2.4.</t>
  </si>
  <si>
    <t>REKAPITULACIJA:</t>
  </si>
  <si>
    <t>REKAPITULACIJA BREZ DDV SKUPAJ:</t>
  </si>
  <si>
    <t>B.4.1.</t>
  </si>
  <si>
    <t>B.4.2.</t>
  </si>
  <si>
    <t xml:space="preserve">A. </t>
  </si>
  <si>
    <t xml:space="preserve">B. </t>
  </si>
  <si>
    <t>C.</t>
  </si>
  <si>
    <t>D.</t>
  </si>
  <si>
    <t>A.2.5.</t>
  </si>
  <si>
    <t>B.2.1.1.</t>
  </si>
  <si>
    <t>B.2.1.2.</t>
  </si>
  <si>
    <t>B.2.1.3.</t>
  </si>
  <si>
    <t>Spuščeni stropovi so pritrjeni s posebnimi vešaljkami na stropno konstrukcijo objekta. Nosilni elementi spuščenih stropov morajo po dimenziji odgovarjati teži stropa. Pritrjevanje mora biti elastično in izbran način pritrjevanja mora odgovarjati teži in statični ter dinamični obremenitvi. Vsi kovinski deli nosilne podknstrukcije morajo biti pocinkani, vidne površine barvane.</t>
  </si>
  <si>
    <t>Vse površine izvedenega stropa morajo biti povsem ravne in gladke. Pločevina ali drugi materiali za lamele in plošče, iz katerih so spuščeni stropovi izdelani, morajo biti take debeline, da se pri montaži ne deformirajo.</t>
  </si>
  <si>
    <t>A.1.7.</t>
  </si>
  <si>
    <t>A.1.8.</t>
  </si>
  <si>
    <t>A.2.6.</t>
  </si>
  <si>
    <t>A.1.9.</t>
  </si>
  <si>
    <t xml:space="preserve">   količina</t>
  </si>
  <si>
    <t>A.1.4.1.</t>
  </si>
  <si>
    <t>A.1.5.1.</t>
  </si>
  <si>
    <t>A.1.8.1.</t>
  </si>
  <si>
    <t>A.1.8.2.</t>
  </si>
  <si>
    <t>A.1.10.</t>
  </si>
  <si>
    <t>A.2.4.1.</t>
  </si>
  <si>
    <t>A.2.7.</t>
  </si>
  <si>
    <t>A.2.8.</t>
  </si>
  <si>
    <t>A.2.9.</t>
  </si>
  <si>
    <t>Vrata morajo ustrezati vsem zahtevam iz veljavnih standardov in pravilnikov glede zvočne izolativnosti in drugih zahtev glede na namembnost vrat.</t>
  </si>
  <si>
    <t>KERAMIČARSKA DELA:</t>
  </si>
  <si>
    <t>B.5.</t>
  </si>
  <si>
    <t>B.5.1.</t>
  </si>
  <si>
    <t>B.5.2.</t>
  </si>
  <si>
    <t>B.5.3.</t>
  </si>
  <si>
    <t>Vsa dela morajo biti izvedena tehnično pravilno in po pravilih stroke, po določilih veljavnih normativov in tehničnih predpisov za ta dela.</t>
  </si>
  <si>
    <t>Vsi stiki talne obloge ali stenske obrobe morajo biti izvedenit tako, da je površina obloge na stikih ravna, gladka in v isti ravnini.</t>
  </si>
  <si>
    <t>Vidne površine keramićnih ploščic za oblaganje v objektu morajo biti: ravne, gladke brez sledov predhodne obdelave</t>
  </si>
  <si>
    <t>KERAMIČARSKA DELA SKUPAJ:</t>
  </si>
  <si>
    <t>B.4.3.</t>
  </si>
  <si>
    <t>B.4.4.</t>
  </si>
  <si>
    <t>Doplačilo za vodoodporne mavčno-kartonske plošče (mokri prostori);</t>
  </si>
  <si>
    <t>B.4.5.</t>
  </si>
  <si>
    <t>B.4.6.</t>
  </si>
  <si>
    <t>B.4.7.</t>
  </si>
  <si>
    <t>Dobava in vgraditev revizijskih loput kot npr. Knauf revizijske lopute W 258 ali enakovredno. Aluminijast okvir, mavčno-kartonska plošča kot polnilo lopute;</t>
  </si>
  <si>
    <t>dimenzije 600/600 mm</t>
  </si>
  <si>
    <t>C.1.</t>
  </si>
  <si>
    <t>B.3.3.</t>
  </si>
  <si>
    <t>B.3.2.</t>
  </si>
  <si>
    <t>A.1.11.</t>
  </si>
  <si>
    <t>A.1.12.</t>
  </si>
  <si>
    <t>Razna manjša po projektu nepredvidena dela; Obračun po dejansko opravljenem delu in od nadzornika potrjenih vpisih v gradbeni dnevnik. (ocena ca 5 % rušitvenih in gradbenih del)</t>
  </si>
  <si>
    <t>C.2.</t>
  </si>
  <si>
    <t>C.3.</t>
  </si>
  <si>
    <t>MESTNA OBČINA MARIBOR, Ul. heroja Staneta 1, 2000 Maribor</t>
  </si>
  <si>
    <t xml:space="preserve">INVESTITOR: </t>
  </si>
  <si>
    <t>OŠ BORCEV ZA SEVERNO MEJO, Borcev za severno mejo 16, 2000 Maribor</t>
  </si>
  <si>
    <t xml:space="preserve">OBJEKT: </t>
  </si>
  <si>
    <t>KROVSKA IN KLEPARSKA DELA:</t>
  </si>
  <si>
    <t>Splošno:</t>
  </si>
  <si>
    <t>KROVSKA IN KLEPARSKA DELA SKUPAJ:</t>
  </si>
  <si>
    <t>NOTRANJA VRATA:</t>
  </si>
  <si>
    <t>Oprema vrat: trojna nasadila; kljuka: inox, npr. VOVKO VL 36905; mehanizem za fiksiranje vrat v odprtem položaju; ključavnica: cilindrična; okovje in kljuke pred vgradnjo potrdi arhitekt.</t>
  </si>
  <si>
    <t>Oprema vrat: 2X trojna nasadila; samozapiralo; kljuka/ročaj: vertikalni inox ročaj L=1000 mm; mehanizem za fiksiranje vrat v odprtem položaju; ključavnica: cilindrična, valjčni jeziček; okovje in kljuke pred vgradnjo potrdi arhitekt.</t>
  </si>
  <si>
    <t>Oprema vrat: trojna nasadila; samozapiralo; kljuka: inox, npr. VOVKO VL 36905; ključavnica: cilindrična; okovje in kljuke pred vgradnjo potrdi arhitekt.</t>
  </si>
  <si>
    <t>B.2.1.4.</t>
  </si>
  <si>
    <t>Oprema vrat: trojna nasadila; kljuka: inox, npr. VOVKO VL 36905, znotraj WC zapah/možnost odpiranja z zunanje strani; okovje in kljuke pred vgradnjo potrdi arhitekt.</t>
  </si>
  <si>
    <t>B.2.1.5.</t>
  </si>
  <si>
    <t>Vrata in nadsvetloba: Alu profili, prašno barvani, barva RAL 9006; polnilo: kaljeno lepljeno steklo, kot npr. RX SAFE VSG, steklo v celoti oblepljeno s satinato folijo; delitev in odpiranje po shemi.</t>
  </si>
  <si>
    <t>Oprema vrat: trojna nasadila; kljuka: inox, npr. VOVKO VL 36905; ključavnica: cilindrična; okovje in kljuke pred vgradnjo potrdi arhitekt.</t>
  </si>
  <si>
    <t>B.2.1.6.</t>
  </si>
  <si>
    <t>Vrata: Alu profili, prašno barvani, barva RAL 9006; polnilo: Alu panel, mehka obloga krila (športna, deb. 3'0 cm) z zunanje strani, barva RAL 9006; odpiranje po shemi.</t>
  </si>
  <si>
    <t>STAVBNO POHIŠTVO, SANITARNE STENE:</t>
  </si>
  <si>
    <t>SANITARNE STENE:</t>
  </si>
  <si>
    <t>B.2.2.1.</t>
  </si>
  <si>
    <t>B.2.2.2.</t>
  </si>
  <si>
    <t>B.2.2.3.</t>
  </si>
  <si>
    <t>STAVBNO POHIŠTVO, SANITARNE STENE SKUPAJ:</t>
  </si>
  <si>
    <t>KROVSKO-KLEPARSKA DELA:</t>
  </si>
  <si>
    <t>B.6.</t>
  </si>
  <si>
    <t>MONTAŽNE STENE IN OBLOGE IZ MAVČNO KARTONSKIH PLOŠČ:</t>
  </si>
  <si>
    <t>B.7.</t>
  </si>
  <si>
    <t>OPREMA:</t>
  </si>
  <si>
    <r>
      <t xml:space="preserve">Izdelava, dobava in kompletna vgradnja enokrilnih notranjih Alu zastekljenih vrat s fiksno nadsvetlobo; gradbena odprtina 1000/2800 mm (900/2100 + 700 mm nadsvetloba); vgradnja v MK steno 22'0 cm po načrtu;  </t>
    </r>
    <r>
      <rPr>
        <b/>
        <sz val="10"/>
        <rFont val="Arial Narrow"/>
        <family val="2"/>
        <charset val="238"/>
      </rPr>
      <t>POZ.V1</t>
    </r>
  </si>
  <si>
    <r>
      <t xml:space="preserve">Izdelava, dobava in kompletna vgradnja dvokrilnih notranjih Alu zastekljenih vrat s fiksno nadsvetlobo; gradbena odprtina 2000/2800 mm (2X 950/2100 + 700 mm nadsvetloba); vgradnja v opečno steno 17'0 cm po načrtu;  </t>
    </r>
    <r>
      <rPr>
        <b/>
        <sz val="10"/>
        <rFont val="Arial Narrow"/>
        <family val="2"/>
        <charset val="238"/>
      </rPr>
      <t>POZ.V2</t>
    </r>
  </si>
  <si>
    <t>Vrata in nadsvetloba: Alu profili, prašno barvani, barva RAL 9006; polnilo: kaljeno lepljeno steklo VSG, satinato folija po vzorcu, 1X odporna na udarec z žogo, kot npr. RX LAMISAFE TVG; delitev in odpiranje po shemi.</t>
  </si>
  <si>
    <r>
      <t xml:space="preserve">Izdelava, dobava in kompletna vgradnja enokrilnih polnih notranjih Alu vrat; gradbena odprtina 1000/2200 mm (900/2150 mm); vgradnja v MK steno 7'5 cm po načrtu;  </t>
    </r>
    <r>
      <rPr>
        <b/>
        <sz val="10"/>
        <rFont val="Arial Narrow"/>
        <family val="2"/>
        <charset val="238"/>
      </rPr>
      <t>POZ.V3</t>
    </r>
  </si>
  <si>
    <t>Vrata: Alu profili, prašno barvani, barva RAL 9006; polnilo: Alu panel z vgrajeno prezračevalno rešetko (dim. rešetke po projektu strojnih instalacij), prašno barvan, barva RAL 9006; odpiranje po shemi.</t>
  </si>
  <si>
    <r>
      <t xml:space="preserve">Izdelava, dobava in kompletna vgradnja enokrilnih notranjih Alu zastekljenih vrat; gradbena odprtina 1000/2200 mm (900/2150 mm); vgradnja v MK steno 15'0 cm po načrtu;  </t>
    </r>
    <r>
      <rPr>
        <b/>
        <sz val="10"/>
        <rFont val="Arial Narrow"/>
        <family val="2"/>
        <charset val="238"/>
      </rPr>
      <t>POZ.V4</t>
    </r>
  </si>
  <si>
    <t>Vrata: Alu profili, prašno barvani, barva RAL 9006; polnilo: kaljeno lepljeno steklo, kot npr. RX SAFE VSG, steklo v celoti oblepljeno s satinato folijo; delitev in odpiranje po shemi.</t>
  </si>
  <si>
    <r>
      <t xml:space="preserve">Izdelava, dobava in kompletna vgradnja enokrilnih notranjih Alu zastekljenih vrat s fiksno nadsvetlobo; gradbena odprtina 1000/2800 mm (900/2100 + 700 mm nadsvetloba); vgradnja v opečno steno 17'0 cm po načrtu;  </t>
    </r>
    <r>
      <rPr>
        <b/>
        <sz val="10"/>
        <rFont val="Arial Narrow"/>
        <family val="2"/>
        <charset val="238"/>
      </rPr>
      <t>POZ.V5</t>
    </r>
  </si>
  <si>
    <r>
      <t xml:space="preserve">Izdelava, dobava in kompletna vgradnja enokrilnih polnih notranjih Alu vrat; gradbena odprtina 1000/2200 mm (900/2150 mm); vgradnja v opečno steno 17'0 cm po načrtu;  </t>
    </r>
    <r>
      <rPr>
        <b/>
        <sz val="10"/>
        <rFont val="Arial Narrow"/>
        <family val="2"/>
        <charset val="238"/>
      </rPr>
      <t>POZ.V6</t>
    </r>
  </si>
  <si>
    <r>
      <t xml:space="preserve">Izdelava, dobava in kompletna montaža steklene stene tušev; dim. 2050/3000 mm s prehodom dim. 800/2100 mm (stena iz dveh stranskih delov dim. 625/3000 mm + nadsvetloba dim. 800/900 mm nad prehodom); vključno z jekleno podkonstrukcijo v območju spuščenega stropa (višina 770 mm), za sidranje v AB strop; izvedba in vgradnja po načrtu; </t>
    </r>
    <r>
      <rPr>
        <b/>
        <sz val="10"/>
        <rFont val="Arial Narrow"/>
        <family val="2"/>
        <charset val="238"/>
      </rPr>
      <t xml:space="preserve">POZ.SS1 </t>
    </r>
  </si>
  <si>
    <r>
      <t xml:space="preserve">Izdelava, dobava in kompletna montaža steklene stene tušev; dim. 2310/3000 mm s prehodom dim. 800/2100 mm (stena iz dveh stranskih delov dim. 756/3000 mm + nadsvetloba dim. 800/900 mm nad prehodom); vključno z jekleno podkonstrukcijo v območju spuščenega stropa (višina 770 mm), za sidranje v AB strop; izvedba in vgradnja po načrtu; </t>
    </r>
    <r>
      <rPr>
        <b/>
        <sz val="10"/>
        <rFont val="Arial Narrow"/>
        <family val="2"/>
        <charset val="238"/>
      </rPr>
      <t xml:space="preserve">POZ.SS2 </t>
    </r>
  </si>
  <si>
    <t>OPOMBA: Steklena stena z drsnimi vrati POZ. SS3, zajeta v projektu sanitarne opreme.</t>
  </si>
  <si>
    <t>stene dim. 1350 + 910/2000 mm (1X vrata 800/1900 mm)</t>
  </si>
  <si>
    <t>B.2.2.4.</t>
  </si>
  <si>
    <t>stene dim. 1800 + 1350/2000 mm (2X vrata 800/1900 mm)</t>
  </si>
  <si>
    <r>
      <t xml:space="preserve">Izdelava, dobava in kompletna montaža sanitarnih sten z vrati (WC kabina), iz kot npr. MAX COMPAKT ali TRESPA plošč (barva MAX plošč 0725 FH yellowish green), s sistemsko inox konstrukcijo. Stene kabin višine 200 cm, dvignjene za 10'0 cm od tal. Vrata so opremljena s sistemskim okovjem, kljuko in inox zapiralom, z notranje strani vrat obešalna dvodelna inox kljukica; izvedba in vgradnja po načrtu; </t>
    </r>
    <r>
      <rPr>
        <b/>
        <sz val="10"/>
        <rFont val="Arial Narrow"/>
        <family val="2"/>
        <charset val="238"/>
      </rPr>
      <t xml:space="preserve">POZ.SA1 </t>
    </r>
  </si>
  <si>
    <t>B.2.2.5.</t>
  </si>
  <si>
    <r>
      <t xml:space="preserve">Izdelava, dobava in kompletna montaža sanitarne stene (stranska stena ob pisoarjih), iz kot npr. MAX COMPAKT ali TRESPA plošč (barva MAX plošč 0725 FH yellowish green), s sistemsko inox konstrukcijo. Stena dim. 720/180 cm, dvignjena za 10'0 cm od tal; izvedba in vgradnja po načrtu; </t>
    </r>
    <r>
      <rPr>
        <b/>
        <sz val="10"/>
        <rFont val="Arial Narrow"/>
        <family val="2"/>
        <charset val="238"/>
      </rPr>
      <t xml:space="preserve">POZ.SA2 </t>
    </r>
  </si>
  <si>
    <t>Dobava in kompletna vgradnja PVC talne obloge v kabinetu, kot npr. Polyfloor trend Plus, barva 3480, material mora ustrezati zahtevam "Uredbe o zelenem javnem naročanju"; s predhodnim nanosom prednamaza, 100 % lepljenje in opasovanje v prostor, na vnaprej pripravljeni podlogi. Polaganje po projektu. V ceni je upoštevati dobavo in izvedbo PVC zaoblice v svetlo sivi barvi R-10 mm (15,0 m1).</t>
  </si>
  <si>
    <t>Dobava in vgraditev Inox profilov na stiku med različnimi finalnimi oblogami, oz. stiki staro-novo;</t>
  </si>
  <si>
    <t>Estrihi morajo biti izvedeni tehnično pravilno in po pravilih stroke, po določilih veljavnih normativov in tehničnih predpisov za ta dela.</t>
  </si>
  <si>
    <t xml:space="preserve">Cementni estrih mora biti raven, suh, mora vpijati, biti odporen na pritisk in vlek, čist, brez razpok in prahu, po DIN 18365. Materiali za izdelavo cementnega estriha morajo po kvaliteti ustrezati minimalnim pogojem za tlačno in raztezno trdnost. </t>
  </si>
  <si>
    <t xml:space="preserve">Gotova površina cementnega estriha mora biti ravna v skladu z dopustnimi ravninskimi odstopanji po DIN 18202; po kakovosti gladke površine pa mora ustrezati DIN 18353. </t>
  </si>
  <si>
    <t>Položaj dilatacijskih stikov je določiti na osnovi izračuna in po načrtu</t>
  </si>
  <si>
    <t>Robovi dilatacijskih stikov morajo biti fino obdelani in rahlo zaobljeni. Vse dilatacije morajo biti zaprte. V spodnji del dilatacijskega stika se postavi stisljiv material, gornji del pa se zapolni s trajno elastično maso ali profiliranim trakom.</t>
  </si>
  <si>
    <t>Toplotne  in zvočne izolacije morajo biti izvedene tako, da na preklopih in v stiku z drugimi konstrukcijami ni toplotnih in zvočnih mostov. Pri izvedbi plavajočih estrihov je potrebno ob stenah položiti sloj mehkega izolacijskega materiala debeline 0'5 cm, višine minimalno kot je debelina estriha, kot dilatacijski sloj med estrihom in steno, s čimer se prepreči prenos udarnega zvoka: obstenski sistemski robni zvočno izolativni trakovi npr. ethofoam po detajlu.</t>
  </si>
  <si>
    <t>TLAKI, ESTRIHI:</t>
  </si>
  <si>
    <t>ESTRIHI:</t>
  </si>
  <si>
    <t>B.3.3.1.</t>
  </si>
  <si>
    <t xml:space="preserve">Dobava in kompletna izvedba estriha v mokrih prostorih (sanitarije, umivalnice): mikroarmiran cementni estrih s sistemskimi ploščami za talno ogrevanje, skupna deb. 8'0 cm (sistemske plošče zajete v strojnih instalacijah); toplotna izolacija: XPS plošče deb. 10'0 cm; PE pena ethafoam / geficell deb. 0'5 cm; z vsemi pomožnimi deli in prenosi; </t>
  </si>
  <si>
    <t>B.3.3.2.</t>
  </si>
  <si>
    <t xml:space="preserve">Dobava in kompletna izvedba estriha v mokrih prostorih (tuši): mikroarmiran cementni estrih s sistemskimi ploščami za talno ogrevanje, skupna deb. 8'0 cm (sistemske plošče zajete v strojnih instalacijah); toplotna izolacija v naklonu: XPS plošče deb. 8'0 - 10'0 cm; PE pena ethafoam / geficell deb. 0'5 cm; z vsemi pomožnimi deli in prenosi; </t>
  </si>
  <si>
    <t>B.3.3.3.</t>
  </si>
  <si>
    <t xml:space="preserve">Dobava in kompletna izvedba estriha v ostalih prostorih (kabinet, garderobe, tehnični prostor, prehod): mikroarmiran cementni estrih s sistemskimi ploščami za talno ogrevanje, skupna deb. 8'0 cm (sistemske plošče zajete v strojnih instalacijah); toplotna izolacija: XPS plošče deb. 10'0 cm; PE pena ethafoam / geficell deb. 0'5 cm; z vsemi pomožnimi deli in prenosi; </t>
  </si>
  <si>
    <t>B.3.3.4.</t>
  </si>
  <si>
    <t>Dobava in kompletna izvedba / krpanje estriha na delu obstoječega hodnika po končani izvedbi nove kanalizacije, glej projekt; estrih z izolacijo se izvede v isti debelini, kot je obstoječi; kompletna izvedba z materialom, delom in prenosi.</t>
  </si>
  <si>
    <t xml:space="preserve">Dobava in kompletna izvedba notranjih talnih oblog: granitogres plošče, R10, kot npr. Marazzi Material White Rett (M0KC) ali Entropia BIANCO RETT, dim. 600/600 mm; lepljene na podlago z vodotesnim lepilom za keramiko, fuge zapolnjene z vodotesno fugirno maso; s predhodno pripravo podlage; polaganje po načrtu. </t>
  </si>
  <si>
    <t>Dobava in kompletna izvedba / krpanje talne obloge na delu obstoječega hodnika po končani izvedbi nove kanalizacije, glej projekt; talne ploščice (klinker), ki so po dimenziji in barvi enake, kot je obstoječe; lepljene na podlago z lepilom za keramiko, fuge zapolnjene s fugirno maso; s predhodno pripravo podlage; polaganje po načrtu; kompletna izvedba z materialom, delom in prenosi.</t>
  </si>
  <si>
    <t xml:space="preserve">Dobava in oblaganje sten v mokrih prostorih (sanitarije, tuši, WC, umivalnice) do višine spuščenih stropov (280 oz. 260 cm): stenske keramika/mat ravni rob v beli barvi, kot npr. Marazzi 20/20 Sistem C-Citta Bianco (Helsinki New) MEFJ; povdarjene stene (stene z umivalniki...) v zeleni barvi, Marazzi 20/20 Sistem C-Citta Pistacchio MJOW; ploščice se lepijo na stene z vodotesnim lepilom za keramiko, fuge zapolnjene z vodoodporno fugirno maso; polaganje po načrtu.  </t>
  </si>
  <si>
    <t xml:space="preserve">Dobavo in kompletna izvedba PVC zaoblic v svetlo sivi barvi R-10 mm (stenski zaključki vseh tlakov iz granitogresa); lepljenje z vodotesnim lepilom; polaganje po načrtu.  </t>
  </si>
  <si>
    <t>Dobava in vgraditev zakljucnih profilov keramične obloge: Alu vogalniki, h = 280 cm; barvo določi arhitekt ;</t>
  </si>
  <si>
    <t xml:space="preserve">Dobava in kompletna izvedba premaza horizontalnih površin tlakov in sten do višine 30 cm od tal, kjer je možnost izliva vode: 2X premaz npr. Mapeielastik z mrežico + vogalni trak na stiku s steno; </t>
  </si>
  <si>
    <t>B.5.4.</t>
  </si>
  <si>
    <t>Dobava in kompletna montaža pregradnih sten po načrtu kot npr. Knauf W112; debelina sten 150 mm, višine do 3570 mm; podkonstrukcija iz pocinkanih profilov iz jeklene pločevine npr. Knauf CW 100, sidranih v tla in strop; med profili mineralna volna deb. 75 mm, SIST EN 13162; obojestranska dvoslojna obloga 2x mavčno-kartonske plošče debeline 1x12'5 mm (plošče so bandažirane in kitane);</t>
  </si>
  <si>
    <t>Dobava in kompletna izvedba zapiranja obstoječih prehodov v opečnem zidu skupne debeline 17 cm, višine do 3570 mm, po načrtu; podkonstrukcija iz pocinkanih profilov iz jeklene pločevine npr. Knauf CW, sidranih v tla in zgornji rob odprtine; med profili mineralna volna deb. 75 mm, SIST EN 13162; obojestranska dvoslojna obloga 2x mavčno-kartonske plošče debeline 2x12'5 mm (plošče so bandažirane in kitane);</t>
  </si>
  <si>
    <t>B.5.3.1.</t>
  </si>
  <si>
    <t>Dobava in kompletna izvedba zapiranja obstoječih okenskih odprtin in zapore nad novimi vrati, v opečnem zidu skupne debeline 17 cm, višine od 600 - 1370 mm, po načrtu; podkonstrukcija iz pocinkanih profilov iz jeklene pločevine npr. Knauf CW, sidranih v tla in zgornji rob odprtine; med profili mineralna volna deb. 75 mm, SIST EN 13162; obojestranska dvoslojna obloga 2x mavčno-kartonske plošče debeline 2x12'5 mm (plošče so bandažirane in kitane);</t>
  </si>
  <si>
    <t>Dobava in kompletna montaža instalacijskih sten po načrtu, kot npr. Knauf W116; debelina sten 320 mm; višina do 3570 mm; dvojna podkonstrukcija iz pocinkanih profilov iz  jeklene pločevine, sidranih v tla in strop; med profili mineralna volna deb. 75 mm, SIST EN 13162; obojestranska dvoslojna obloga 2x mavčno-kartonske plošče debeline 2x12'5 mm (plošče so bandažirane in kitane);</t>
  </si>
  <si>
    <t>B.5.5.</t>
  </si>
  <si>
    <t>Dobava in kompletna montaža instalacijskih sten po načrtu, kot npr. Knauf W116; debelina sten 220 mm; višina do 3570 mm; dvojna podkonstrukcija iz pocinkanih profilov iz  jeklene pločevine, sidranih v tla in strop; med profili mineralna volna deb. 75 mm, SIST EN 13162; obojestranska dvoslojna obloga 2x mavčno-kartonske plošče debeline 2x12'5 mm (plošče so bandažirane in kitane);</t>
  </si>
  <si>
    <t>B.5.6.</t>
  </si>
  <si>
    <t>Dobava in kompletna montaža prostostoječih enostranskih stenskih instalacijskih oblog npr. Knauf W 626; debelina obloge do 200 mm; višina do 3570 mm; podkonstrukcija iz pocinkanih profilov iz  jeklene pločevine, sidranih v tla in strop; izolacijski sloj iz mineralne volne deb. 60 mm, SIST EN 13162; enostranska dvoslojna obloga iz mavčno-kartonskih plošč GKB debeline 2x12'5 mm (plošče so bandažirane in kitane);</t>
  </si>
  <si>
    <t>B.5.7.</t>
  </si>
  <si>
    <t>B.5.8.</t>
  </si>
  <si>
    <t>Dobava in kompletna montaža pregradnih sten kot npr. Knauf W151 ali enakovredno; debelina sten 100 mm, višina do 3570 mm; podkonstrukcija iz pocinkanih profilov iz jeklene pločevine npr. Knauf CW 75, sidranih v tla in strop; med profili mineralna volna deb. 75 mm, SIST EN 13162; obojestranska enoslojna obloga iz diamant mavčno-kartonskih plošč debeline 1x12'5 mm (plošče so bandažirane in kitane);</t>
  </si>
  <si>
    <t xml:space="preserve">Dobava in vgraditev dodatnih UA profilov v GK stene deb. 100 mm, za vgradnjo vrat 1000/2200 mm; </t>
  </si>
  <si>
    <t>B.5.8.1.</t>
  </si>
  <si>
    <t xml:space="preserve">Dobava in vgraditev dodatnih UA profilov v GK stene deb. 150 mm, za vgradnjo vrat 1000/2200 mm; </t>
  </si>
  <si>
    <t>B.5.8.2.</t>
  </si>
  <si>
    <t xml:space="preserve">Dobava in vgraditev dodatnih UA profilov v GK stene deb. 220 mm, za vgradnjo vrat 1000/2800 mm; </t>
  </si>
  <si>
    <t>MONTAŽNE STENE IN OBLOGE IZ MAVČNO KARTONSKIH PLOŠČ SKUPAJ:</t>
  </si>
  <si>
    <t>SPUŠČENI STROPOVI:</t>
  </si>
  <si>
    <t>SPUŠČENI STROPOVI SKUPAJ:</t>
  </si>
  <si>
    <r>
      <t xml:space="preserve">Steklena stena tušev iz kaljenega lepljenega stekla kot npr. RX SAFE VSG v sistemskih Alu profilih; steklo v satinato izvedbi, satinato lepilna folija med stekli; v steklu 6X izvrtana luknja </t>
    </r>
    <r>
      <rPr>
        <sz val="10"/>
        <rFont val="Calibri"/>
        <family val="2"/>
        <charset val="238"/>
      </rPr>
      <t>Ø</t>
    </r>
    <r>
      <rPr>
        <sz val="10"/>
        <rFont val="Arial Narrow"/>
        <family val="2"/>
      </rPr>
      <t xml:space="preserve"> 6 mm + montaža inox kljukic za brisače po detajlnem načrtu; </t>
    </r>
  </si>
  <si>
    <t xml:space="preserve">Steklena stena tušev iz kaljenega lepljenega stekla kot npr. RX SAFE VSG v sistemskih Alu profilih; steklo v satinato izvedbi, satinato lepilna folija med stekli; v steklu 6X izvrtana luknja Ø 6 mm + montaža inox kljukic za brisače po detajlnem načrtu; </t>
  </si>
  <si>
    <t>Montažne obloge in spuščeni stropovi morajo biti iz kvalitetnega materiala in v skladu z veljavnimi tehnicnim predpisi in standardi za ta dela.</t>
  </si>
  <si>
    <t xml:space="preserve">Sestavi deli spuščenih stropov so profili za stikovanje plošč strop-strop oz. strop-stene po detajlu. </t>
  </si>
  <si>
    <t>B.6.1.</t>
  </si>
  <si>
    <t>Dobava in kompletna izvedba spuščenih stropov (višine stropov po projektu: +2'80 oziroma + 2'60) npr. Knauf D112, obešena stropna obloga z vodoravno spodnjo stranjo brez vidnih fug in skrito podkonstrukcijo iz pocinkanih jeklenih profilov, obešena z direktnimi obešali v obstoječi strop; obloga mavčno-kartonske plošče debeline 1x15'0 mm, npr. Knauf GKB ali enakovredno (plošče so bandažirane in kitane). Upoštevati je vgradnjo svetil po projektu.</t>
  </si>
  <si>
    <t>B.6.1.1.</t>
  </si>
  <si>
    <t>B.6.2.</t>
  </si>
  <si>
    <t>Dobava in kompletna izvedba spuščenih stropov v mokrih prostorih (višine stropov po projektu: +2'80 oziroma + 2'60) npr. Knauf D112, obešena stropna obloga z vodoravno spodnjo stranjo brez vidnih fug in skrito podkonstrukcijo iz pocinkanih jeklenih profilov, obešena z direktnimi obešali v obstoječi strop; obloga vodoodporne mavčno-kartonske plošče debeline 1x15'0 mm, npr. Knauf GKB ali enakovredno (plošče so bandažirane in kitane). Upoštevati je vgradnjo svetil po projektu.</t>
  </si>
  <si>
    <t>B.6.2.1.</t>
  </si>
  <si>
    <t>B.6.3.</t>
  </si>
  <si>
    <t>B.6.3.1.</t>
  </si>
  <si>
    <t>B.7.1.</t>
  </si>
  <si>
    <t>B.7.3.</t>
  </si>
  <si>
    <t>B.7.2.</t>
  </si>
  <si>
    <t>Fasada (območje odstranjenih oken): Dobava in kompletna izvedba toplotnoizolacijske fasade po načrtu; toplotna izolacija: mineralna volna deb. 16'0 cm, lepljena na fasadni zid, sidranje na kritičnih mestih; plastificirana steklena tkanina; zaključni tankoslojni fasadni omet; kompletna izvedba z vsemi preddeli in prenosi. Izolacija z vsemi sloji izvedena po recepturi proizvajalca.</t>
  </si>
  <si>
    <t>Dvakratno slikanje notranjih MK spuščenih stropov: čiščenje in fino brušenje površine ter dvakratno slikanje z bio apneno barvo npr. JUB za notranje površine. Barva RAL, določi arhitekt.</t>
  </si>
  <si>
    <t>Obdelava notranjih sten: Dvakratno slikanje notranjih ometanih oz. MK sten: čiščenje, kitanje in brušenje površine ter dvakratno slikanje z belo stensko barvo npr. JUB za notranje površine, vključno z izvedbo brezbarvnega zaključnega premaza Domflok v mat izvedbi, ki je primeren za zaščito močno obremenjenih notranjih stenskih površin. Barvni film je prozoren, zagotavlja visoko pralnost in omogoča čiščenje z neabrazivnimi detergenti.</t>
  </si>
  <si>
    <t xml:space="preserve"> Dobava in vlepljenje ogledal dim. 2000/900 mm, deb. 6 mm, z brušenimi robovi (ogledala v ravnini stenske keramike brez okvirja) nad umivalniki v umivalnicah; v vsakem ogledalu so izvrtine (ca Ø 20 mm) za montažo milnikov (2 milnika na ogledalo); glej projekt.</t>
  </si>
  <si>
    <t>OPREMA SKUPAJ:</t>
  </si>
  <si>
    <t>C.4.</t>
  </si>
  <si>
    <t>C.5.</t>
  </si>
  <si>
    <t>C.6.</t>
  </si>
  <si>
    <t>C.7.</t>
  </si>
  <si>
    <t>C.8.</t>
  </si>
  <si>
    <t>C.9.</t>
  </si>
  <si>
    <t>C.10.</t>
  </si>
  <si>
    <t>OMŽ / omara za žoge, rekvizite 195/105/50</t>
  </si>
  <si>
    <t>tipska oprema,  kovinska konstrukcija, mrežasto polnilo, zaklepanje, 3 fiksne police, bele barve, RAL 9010, kot ENKO ŠPORT ES 1088</t>
  </si>
  <si>
    <t>OM1 /  omara z 2x vrati, večnamenska, 220/80/40</t>
  </si>
  <si>
    <t>izdelana oprema, iz iverala z ABS nalimki in zadnjo stranico, dodatno pritrjena na steno, 4 police,</t>
  </si>
  <si>
    <t>police so fiksirane a premakljive, 2x krilna vrata, iz iverala deb. 19 mm / tako korpus kot vrata in police, 3x blum tečaji s počasnim zapiranjem na vsakem krilu, kot  Blum Clip Bluemotion, iveral korpus in police Fundermax  0733 (higienska bela), vrata 50 % Fundermax 0024(zelena) in 50% 0061 (peščena), zaklepanje, zapiranje vrat brez ročaja Blum TipOn,</t>
  </si>
  <si>
    <t>OM1A /  omara z 1x vrati, večnamenska, 220/60/40</t>
  </si>
  <si>
    <t>police so fiksirane a premakljive, 1x krilna vrata šir. 40 cm, ostalo odprti regal (20 cm), iz iverala deb. 19 mm / tako korpus kot vrata in police, 3x blum tečaji s počasnim zapiranjem na vsakem krilu, kot  Blum Clip Bluemotion, iveral korpus in police Fundermax  0733 (higienska bela), vrata  Fundermax 0024(zelena), zaklepanje,</t>
  </si>
  <si>
    <t>M1/miza, pisarniška, 140/70/74</t>
  </si>
  <si>
    <t>izdelana oprema, podnožje (okvir in veznik Voga Qubo 60) RAL 9006, zgornja plošča iveral + ABS nalimek Fundermax 0814 canto/ lesni dekor, na zgornji plošči se izvede pokrov/ fi 60 mm v RAL 9006,</t>
  </si>
  <si>
    <t>izdelana oprema, predalnik, 3 predali, 2 nižja, spodnji višji, korpus Fundermax 0733 (higienska bela), 1x ličnica predala Fundermax 0024(zelena) in 0061 (peščena) in 0814 (lesni vzorec), okovje za predale Blum metabox in vgrajen Bluemotion za počasno zapiranje; predalnik je na kolesih,  utopni ročaji Rujz utopni, kvadratni u9.41/41, centralno zaklepanje,</t>
  </si>
  <si>
    <t>P1/ predalnik na kolesih ob mizi, 45/60/60</t>
  </si>
  <si>
    <t>koš za papir odprti, perforirana pločevina, prašno barvan RAL 9006, kot INKO,</t>
  </si>
  <si>
    <t>K1/ koš za papir, ob mizi cca fi30/30</t>
  </si>
  <si>
    <t>koš za papir odprti, perforirana pločevina, prašno barvan RAL 9006, kot INKO</t>
  </si>
  <si>
    <t>K2/ koš za dežnike, cca fi30/50</t>
  </si>
  <si>
    <t>S1/ stol pisarniški,</t>
  </si>
  <si>
    <t>pisarniški stol, vrtiljak, na kolesih, hrbet mrežica, dvižni mehanizem, kot n.pr.NET, nevtralna barva blaga</t>
  </si>
  <si>
    <t>GO3A / garderobna omara za 3, velikost 90/50/180</t>
  </si>
  <si>
    <t>tipska oprema, kovinska garderobna omara za 3,  kot MetaloBox Project 3, 2 polici, obešalna palica,dodatno barvanje vrat  v limetinozeleni barvi (Dulux Tarragon Glory 4) in peščeni barvi (Dulux  Gooseberry fool 4), dodatno  številčna ključavnica,  dodatno 2 obešalnika,</t>
  </si>
  <si>
    <t>GO6 / garderobna omara za2x3 osebe, velikost 102/50/180</t>
  </si>
  <si>
    <t>tipska oprema, kovinska garderobna omara za 6, z zamaknjenimi vrati, kot Metalobox Project Z6New, police, obešalne palice, dodatno barvanje vrat  v limetinozeleni barvi (Dulux Tarragon Glory 4) in peščeni barvi (Dulux  Gooseberry fool 4), dodatno  številčna ključavnica,  dodatno 6 obešalnikov,</t>
  </si>
  <si>
    <r>
      <t xml:space="preserve">tipska oprema, Alu ali kovinska konstrukcija, RAL 9006, zgornja plošča iveral z ABS nalimki, klop kot TREVIS </t>
    </r>
    <r>
      <rPr>
        <sz val="10"/>
        <rFont val="Times New Roman"/>
        <family val="1"/>
        <charset val="238"/>
      </rPr>
      <t xml:space="preserve"> </t>
    </r>
    <r>
      <rPr>
        <sz val="10"/>
        <rFont val="Arial Narrow"/>
        <family val="2"/>
        <charset val="238"/>
      </rPr>
      <t>samostojna, SLF 200AS (LAV 20 A)</t>
    </r>
  </si>
  <si>
    <t>KL / klop v garderobi 200/40/45</t>
  </si>
  <si>
    <t>OŠ BORCEV ZA SEVERNO MEJO / GARDEROBE IN SANITARIJE TELOVADNICE, KABINET</t>
  </si>
  <si>
    <t>TLAKI, ESTRIHI SKUPAJ:</t>
  </si>
  <si>
    <t>Dobava in kompletna izvedba kaskad/prehodov višine ca 20 cm, po projektu, na podkonstrukciji iz pocinkanih jeklenih profilov 50/40/3 mm, pritrjenih na primarni strop. Obloge se izvede z enojno oblogo iz mavčno-kartonskih plošč debeline 1x15'0 mm, npr. Knauf GKB ali enakovredno (plošče so bandažirane in kitane).</t>
  </si>
  <si>
    <t>Dobava in kompletna izvedba kaskad/prehodov višine ca 20 cm, po projektu, na podkonstrukciji iz pocinkanih jeklenih profilov 50/40/3 mm, pritrjenih na primarni strop. Obloge se izvede z enojno oblogo iz vodoodpornih mavčno-kartonskih plošč debeline 1x15'0 mm, npr. Knauf GKB ali enakovredno (plošče so bandažirane in kitane).</t>
  </si>
  <si>
    <t>B.2.1.7.</t>
  </si>
  <si>
    <r>
      <t xml:space="preserve">Izdelava, dobava in kompletna vgradnja notranjih protipožarnih dvokrilnih Alu zastekljenih vrat z nadsvetlobo in stransko svetlobo; EI 30-C; gradbena odprtina 2360/2870 mm (vrata 2X 950/2100 + 770 mm nadsvetloba); vgradnja v AB konstrukcijo po načrtu;  </t>
    </r>
    <r>
      <rPr>
        <b/>
        <sz val="10"/>
        <rFont val="Arial Narrow"/>
        <family val="2"/>
        <charset val="238"/>
      </rPr>
      <t>POZ.VP</t>
    </r>
  </si>
  <si>
    <t>Vrata z zasteklitvijo: Alu profili, prašno barvani, barva RAL 9006; polnilo/zasteklitev: varnostno požarno steklo, satinato folijo po vzorcu; delitev in odpiranje po shemi.</t>
  </si>
  <si>
    <t>Oprema vrat: 2X trojna nasadila; požarno samozapiralo; kljuka/ročaj: vertikalni inox ročaj L=1000 mm zunaj, znotraj panic letev SIST EN 1125; ključavnica: cilindrična, valjčni jeziček; okovje in kljuke pred vgradnjo potrdi arhitekt.</t>
  </si>
  <si>
    <t>Vsi elementi morajo biti izdelani strokovno in kvalitetno iz materialov kot je navedeno v opisih in detajlih. Ves vgrajeni material mora po kvaliteti ustrezati veljavnim tehničnim predpisom in standardom.</t>
  </si>
  <si>
    <t xml:space="preserve">Elementi za vgrajevanje (vijaki, sidra in drugo) morajo biti takih dimenzij in nosilnosti, da ustrezajo obremenitvam, za katere so namenjeni. Vse nosilne elemente je dimenzionirati z analizo konstrukcij. </t>
  </si>
  <si>
    <t xml:space="preserve">Površina posameznih elementov na varjenih stikih mora biti ravna in gladka, brez vzboklin ali vdolbin ter brušena. </t>
  </si>
  <si>
    <t>V ceni vseh postavk, morajo biti zajeta vsa dela, dobava in montaža, osnovni material, pritrdilni in tesnilni material ter material za vse zaključke (določi arhitekt).</t>
  </si>
  <si>
    <t>Poleg osnovnega, so sestavni del pločevinastih vrat vsi elementi, ki so potrebni za zahtevan namen vrat in so navedeni v detajlnejšem opisu za vsako vrsto posebej:</t>
  </si>
  <si>
    <t>Ojačitve robov v stenah; kovinski profili za izvedbo praga, v kolikor ni nivo tlaka na obeh straneh vrat v isti višini; zunanji mehanizmi za samodejno zapiranje vrat; neoprenska tesnila za tesnenje; funkcionalni in estetski zaključki vrat, ki jih potrdi arhitekt; finalna površinska obdelava s prašno barvo.</t>
  </si>
  <si>
    <t>Vsa protipožarna vrata se izdelajo skladno s študijo požarne varnosti; vgradnja v skladu z zahtevami o požarni odpornosti.</t>
  </si>
  <si>
    <t>Izvajalec del izdela delavniške načrte za vse končne pozicije, ki jih morata pred izvedbo potrditi odgovorni vodja projekta ter odgovorni nadzornik z vpisom v gradbeni dnevnik.</t>
  </si>
  <si>
    <t>Krovska in kleparska dela morajo biti izvedena po opisih in detajlih iz kvalitetnega materiala in v skladu z veljavnimi tehnicnim predpisi in standardi za ta dela. Vsa dela je izdelati tehnično pravilno in po pravilih stroke.</t>
  </si>
  <si>
    <t>Pred pričetkom izvajanja izolacijskih del je preveriti kvaliteto predhodno izvršenih del, ki bi lahko vplivala na kvaliteto, sigurnost in trajnost izolacije, ki je predvidena z elaboratom fizikalne in zvočne zaščite.</t>
  </si>
  <si>
    <t>Dela morajo biti izvedena tako, da posamezni deli in sloji izolacij kakor tudi celoten sestav ustrezajo namenu, zahtevam, varnosti in dolgotrajnosti. Posebno pazljivo je izvesti streho okrog zbirnih kotličev, dilatacijskih stikov in zaključkov strehe.</t>
  </si>
  <si>
    <t>Hidroizolacijska dela se sme izvajati samo na kvalitetno izvedeno čvrsto, ravno in suho podlogo. Med izvajanjem in po končani izvedbi hidroizolacijskih del, se ne sme po njej hoditi. Vsa ostala gradbena in obrtniška dela se smejo izvajati samo, če je hidroizolacija zaščitena z ustrezno zaščito.</t>
  </si>
  <si>
    <t xml:space="preserve">Za vse vgrajene materiale mora izvajalec predložiti ateste o kvaliteti materialov, ki jih izda pooblaščeni zavod za tovrstne dejavnosti. </t>
  </si>
  <si>
    <t>Izvedba TI in HI po detajlih izvajalca z ustreznim certifikatom.</t>
  </si>
  <si>
    <t>B.1.1.</t>
  </si>
  <si>
    <t>B.1.2.</t>
  </si>
  <si>
    <t xml:space="preserve">Rušenje/naprava nove vratne odprtine dim. 100/300 cm, v obstoječi opečni steni skupne deb. 17'0 cm po projektu, z eventuelnim podpiranjem oz. razpiranjem, s transportom odpadnega materiala in ruševin iz objekta do mesta nakladanja. Ves odpadni material se naloži na kamion in odpelje v javno deponijo, oddaljeno do 10 km. </t>
  </si>
  <si>
    <t xml:space="preserve">Rušenje obstoječih opečnih sten skupne deb. 17'0 cm po projektu, s transportom odpadnega materiala in ruševin iz objekta do mesta nakladanja. Ves odpadni material se naloži na kamion in odpelje v javno deponijo, oddaljeno do 10 km. </t>
  </si>
  <si>
    <t>Demontaža in odstranitev notranjih lesenih enokrilnih vrat z nadsvetlobo velikosti nad 2'0 m2, s prenosom odpadnega materiala do mesta nakladanja, nakladanje na kamion in odvoz v javno odlagališče oddaljeno do 10 km</t>
  </si>
  <si>
    <t>Demontaža in odstranitev notranjih lesenih zastekljenih dvokrilnih vrat z nadsvetlobo, dim. 200/330 cm, s prenosom odpadnega materiala do mesta nakladanja, nakladanje na kamion in odvoz v javno odlagališče oddaljeno do 10 km</t>
  </si>
  <si>
    <t>Demontaža in odstranitev notranjih lesenih zastekljenih dvokrilnih vrat z nadsvetlobo in stransko zasteklitvijo, dim. 236/287 cm, s prenosom odpadnega materiala do mesta nakladanja, nakladanje na kamion in odvoz v javno odlagališče oddaljeno do 10 km</t>
  </si>
  <si>
    <t>Demontaža in odstranitev notranjih lesenih dvokrilnih oken, dim. 180/60 cm, s prenosom odpadnega materiala do mesta nakladanja, nakladanje na kamion in odvoz v javno odlagališče oddaljeno do 10 km</t>
  </si>
  <si>
    <t>Demontaža in odstranitev lesenih oken na fasadi, dim. 131/120 cm, kompletno z notranjo in zunanjo okensko polico, s prenosom odpadnega materiala do mesta nakladanja, nakladanje na kamion in odvoz v javno odlagališče oddaljeno do 10 km</t>
  </si>
  <si>
    <t>Odstranitev obstoječih finalnih tlakov - PVC - kompletno z nizkostenskimi obrobami, glej projekt, s prenosom odpadnega materiala do mesta nakladanja, nakladanje na kamion in odvoz v javno odlagališče oddaljeno do 10 km</t>
  </si>
  <si>
    <t>A.1.6.1.</t>
  </si>
  <si>
    <t>Odstranitev obstoječih finalnih tlakov - talna keramika/klinker - kompletno z nizkostenskimi obrobami, glej projekt, s prenosom odpadnega materiala do mesta nakladanja, nakladanje na kamion in odvoz v javno odlagališče oddaljeno do 10 km</t>
  </si>
  <si>
    <t xml:space="preserve">Rušenje obstoječe notranje talne konstrukcije skupne deb. 20'0 cm (cem. estrih 5'0 cm, kamena volna 4'0 cm, hidroizolacija 1'0 cm - bitumenski trakovi, armirani beton 10'0 cm) v območju prenove (garderobe, umivalnice, tuši, sanitarije, prehod in kabinet) po projektu, s transportom odpadnega materiala in ruševin iz objekta do mesta nakladanja. Ves odpadni material se naloži na kamion in odpelje v javno deponijo, oddaljeno do 10 km. </t>
  </si>
  <si>
    <t>A.1.7.1.</t>
  </si>
  <si>
    <t xml:space="preserve">Ročni izkop/poglobitev v obstoječem delu objekta, v zemlji IV. ktg., debeline ca 38'0 cm, s transportom izkopanega materiala iz objekta do mesta nakladanja. Ves material se naloži na kamion in odpelje v javno deponijo, oddaljeno do 10 km. </t>
  </si>
  <si>
    <t>A.1.8.3.</t>
  </si>
  <si>
    <t>A.1.8.4.</t>
  </si>
  <si>
    <t xml:space="preserve">Ročni izkop kanalizacijskega jarka širine ca 50'0 cm zunaj objekta, v zemlji IV. ktg., globine do 1'0 m, s transportom izkopanega materiala iz objekta do mesta nakladanja. Ves material se naloži na kamion in odpelje v javno deponijo, oddaljeno do 10 km. </t>
  </si>
  <si>
    <t>A.1.8.5.</t>
  </si>
  <si>
    <t>Zasip jarka po izvedeni kanalizaciji z zemljo od izkopov; vgrajevanje in utrjevanje v plasteh po 20 cm</t>
  </si>
  <si>
    <t xml:space="preserve">Delno rušenje obstoječe talne konstrukcije notranjega hodnika, skupne deb. 20'0 cm (cem. estrih 5'0 cm, kamena volna 4'0 cm, hidroizolacija 1'0 cm - bitumenski trakovi, armirani beton 10'0 cm) po projektu, s transportom odpadnega materiala in ruševin iz objekta do mesta nakladanja. Ves odpadni material se naloži na kamion in odpelje v javno deponijo, oddaljeno do 10 km. </t>
  </si>
  <si>
    <t xml:space="preserve">Ročni izkop jarka širine ca 50'0 cm v objektu (notranji hodnik), v zemlji IV. ktg., globine ca 70'0 cm, s transportom izkopanega materiala iz objekta do mesta nakladanja. Ves material se naloži na kamion in odpelje v javno deponijo, oddaljeno do 10 km. </t>
  </si>
  <si>
    <t>A.1.8.6.</t>
  </si>
  <si>
    <r>
      <t xml:space="preserve">Demontaža in odstranitev obstoječih PVC kanalizacijskih cevi </t>
    </r>
    <r>
      <rPr>
        <sz val="10"/>
        <color theme="1"/>
        <rFont val="Calibri"/>
        <family val="2"/>
        <charset val="238"/>
      </rPr>
      <t>Ø</t>
    </r>
    <r>
      <rPr>
        <sz val="10"/>
        <color theme="1"/>
        <rFont val="Arial Narrow"/>
        <family val="2"/>
        <charset val="238"/>
      </rPr>
      <t xml:space="preserve"> 15 cm (notranja in zunanja kanalizacija), s prenosom odpadnega materiala do mesta nakladanja, nakladanje na kamion in odvoz v javno odlagališče, oddaljeno do 10 km.</t>
    </r>
  </si>
  <si>
    <t xml:space="preserve">Odbijanje stenske keramične obloge (umivalnice, sanitarije, tuši), s transportom odpadnega materiala in ruševin do mesta nakladanja. Ves odpadni material se naloži na kamion in odpelje v javno deponijo, oddaljeno do 10 km. </t>
  </si>
  <si>
    <t>Odbijanje notranjih stenskih ometov - obstoječe opečne stene (ca 50% kvadrature sten), s prenosom odpadnega materiala do mesta nakladanja, nakladanje na kamion in odvoz v javno odlagališče, oddaljeno do 10 km.</t>
  </si>
  <si>
    <t xml:space="preserve">Rušenje/prenova dela kanalizacije po projektu (notranja in zunanja kanalizacija do priključka na obstoječa jaška) - pas v širini ca 50'0 cm: </t>
  </si>
  <si>
    <t>Naprava novih prebojev v obstoječih opečnih zidovih, AB stropni plošči in strehi ter utorov v zidovih in tlaku za izvedbo instalacij, s prenosom odpadnega materiala do mesta nakladanja, nakladanje na kamion in odvoz v javno odlagališče oddaljeno do 10 km - glej projekt.</t>
  </si>
  <si>
    <t>A.1.11.1.</t>
  </si>
  <si>
    <r>
      <t xml:space="preserve">preboj </t>
    </r>
    <r>
      <rPr>
        <sz val="10"/>
        <color theme="1"/>
        <rFont val="Calibri"/>
        <family val="2"/>
        <charset val="238"/>
      </rPr>
      <t>Ø</t>
    </r>
    <r>
      <rPr>
        <sz val="10"/>
        <color theme="1"/>
        <rFont val="Arial Narrow"/>
        <family val="2"/>
        <charset val="238"/>
      </rPr>
      <t xml:space="preserve"> 150 mm v AB temeljih deb. 40 cm za izvedbo prehoda kanalizacijskih cevi</t>
    </r>
  </si>
  <si>
    <t>A.1.11.2.</t>
  </si>
  <si>
    <t>preboj Ø 360 mm v fasadni steni deb. 36 cm (opeka, izolacija, klinker) za izvedbo prezračevanja</t>
  </si>
  <si>
    <t>A.1.11.3.</t>
  </si>
  <si>
    <t>preboj Ø 360 mm v opečni steni med shrambo in garderobo, deb. 17 cm, za izvedbo prezračevanja</t>
  </si>
  <si>
    <t>A.1.11.4.</t>
  </si>
  <si>
    <t>preboj Ø 360 mm v opečni steni med tehničnim prostorom in telovadnico, deb. 17 cm, za izvedbo prezračevanja</t>
  </si>
  <si>
    <t>A.1.11.5.</t>
  </si>
  <si>
    <r>
      <t xml:space="preserve">preboj </t>
    </r>
    <r>
      <rPr>
        <sz val="10"/>
        <color theme="1"/>
        <rFont val="Calibri"/>
        <family val="2"/>
        <charset val="238"/>
      </rPr>
      <t>Ø</t>
    </r>
    <r>
      <rPr>
        <sz val="10"/>
        <color theme="1"/>
        <rFont val="Arial Narrow"/>
        <family val="2"/>
        <charset val="238"/>
      </rPr>
      <t xml:space="preserve"> 200 mm v opečni steni deb. 17 cm med telovadnico in tuši/fantje, za izvedbo prehoda cevi meteorne kanalizacije</t>
    </r>
  </si>
  <si>
    <t>A.1.11.6.</t>
  </si>
  <si>
    <r>
      <t xml:space="preserve">preboj </t>
    </r>
    <r>
      <rPr>
        <sz val="10"/>
        <color theme="1"/>
        <rFont val="Calibri"/>
        <family val="2"/>
        <charset val="238"/>
      </rPr>
      <t>Ø</t>
    </r>
    <r>
      <rPr>
        <sz val="10"/>
        <color theme="1"/>
        <rFont val="Arial Narrow"/>
        <family val="2"/>
        <charset val="238"/>
      </rPr>
      <t xml:space="preserve"> 160 mm v AB stropni plošči (AB plošča 12 cm, 5 cm izolacije, 5 cm estriha, 25 cm kamene volne, tyvek folija) za izvedbo prehoda cevi odzračevanja WC kanalizacije</t>
    </r>
  </si>
  <si>
    <t>A.1.11.7.</t>
  </si>
  <si>
    <r>
      <t xml:space="preserve">preboj </t>
    </r>
    <r>
      <rPr>
        <sz val="10"/>
        <color theme="1"/>
        <rFont val="Calibri"/>
        <family val="2"/>
        <charset val="238"/>
      </rPr>
      <t>Ø</t>
    </r>
    <r>
      <rPr>
        <sz val="10"/>
        <color theme="1"/>
        <rFont val="Arial Narrow"/>
        <family val="2"/>
        <charset val="238"/>
      </rPr>
      <t xml:space="preserve"> 160 mm skozi streho za izvedbo prehoda cevi odzračevanja WC kanalizacije</t>
    </r>
  </si>
  <si>
    <t>A.1.11.8.</t>
  </si>
  <si>
    <t>niša 60/60/12 cm v opečni steni za vgradnjo hidranta</t>
  </si>
  <si>
    <t>A.1.11.9.</t>
  </si>
  <si>
    <t>niša 20/20/10 cm v opečni steni za vgradnjo omarice za ventile centralne kurjave</t>
  </si>
  <si>
    <r>
      <t xml:space="preserve">Zapiranje/krpanje strešne kritine po odstranitvi obstoječega prezračevanja (preboj </t>
    </r>
    <r>
      <rPr>
        <sz val="10"/>
        <rFont val="Calibri"/>
        <family val="2"/>
        <charset val="238"/>
      </rPr>
      <t>Ø</t>
    </r>
    <r>
      <rPr>
        <sz val="10"/>
        <rFont val="Arial Narrow"/>
        <family val="2"/>
        <charset val="238"/>
      </rPr>
      <t xml:space="preserve"> 360 mm) v enaki izvedbi kot je obstoječa kritina; kompletna izvedba z vsem materialom, delom in prenosi;</t>
    </r>
  </si>
  <si>
    <t>Odzračevanje WC kanalizacije (Ø 160 mm): Dobava in kompletna izvedba pločevinaste obrobe s tesnenjem cevi pri prehodu skozi streho, pločevino in barvo pločevine prilagoditi obstoječi; kompletna izvedba z vsem materialom, delom in prenosi;</t>
  </si>
  <si>
    <t xml:space="preserve">Zazidava obstoječih okenskih odprtin na fasadi po projektu: opečnimi termobloki npr. Porotherm 20 S P+E s termoizolacijsko malto kot jo predpisuje izvajalec, z vsemi pomožnimi deli in prenosi; kompletna izvedba z vsem materialom, delom in prenosi. </t>
  </si>
  <si>
    <t xml:space="preserve">Krpanje/izvedba stenskih notranjih ometov (grobi in fini omet), v podaljšani malti 1 : 2 : 6, s predhodnim čiščenjem zidu, z vsemi pomožnimi deli in prenosi. </t>
  </si>
  <si>
    <t>Dobava in kompletna vgraditev montažnih opečnih preklad v notranjih opečnih zidovih deb. 17 cm, L = 130 cm; s predhodno pripravo ležišča, z vsemi pomožnimi deli in prenosi</t>
  </si>
  <si>
    <t>Dobava in kompletna izvedba talne konstrukcije pod estrihom v sestavi po projektu:</t>
  </si>
  <si>
    <t>Hidroizolacija: hladni bitumenski premaz; 2X polimer-bitumenski hidroizolativni trak deb. 1'0 cm; z vsemi pomožnimi deli in prenosi</t>
  </si>
  <si>
    <t xml:space="preserve">Komprimiran gramozni tampon deb. 30'0 cm </t>
  </si>
  <si>
    <t>Gefitas HI deb. 0'5 cm</t>
  </si>
  <si>
    <t>Podbeton C 8/12 v deb. 10'0 cm, v zgornji coni armaturna mreža (Q196)</t>
  </si>
  <si>
    <t xml:space="preserve">Doplačilo za izvedbo povezave nove talne konstrukcije z obstoječo; kompletna izvedba z vsem materialom, delom in prenosi, glej detajl.  </t>
  </si>
  <si>
    <t>Zadelava/zapiranje vseh prebojev in utorov po izvedenih delih; kompletna izvedba z vsem materialom, delom in prenosi;</t>
  </si>
  <si>
    <t>A.1.8.7.</t>
  </si>
  <si>
    <t>Delna odstranitev obstoječe talne keramike/klinker (notranji hodnik), s prenosom odpadnega materiala do mesta nakladanja, nakladanje na kamion in odvoz v javno odlagališče oddaljeno do 10 km</t>
  </si>
  <si>
    <t>Zunaj objekta: po izvedeni kanalizaciji se vzpostavi prvotno stanje ureditve okolja.</t>
  </si>
  <si>
    <t>A.2.5.1.</t>
  </si>
  <si>
    <r>
      <t>Po odstranitvi starega prezračevanja (2X preboj Ø 360 mm) in izvedbi prebojev za odzračevanje WC kanalizacije (2X preboj Ø 160 mm) v stropni plošči je obvezno: na mestih prebojev</t>
    </r>
    <r>
      <rPr>
        <sz val="10"/>
        <rFont val="Arial Narrow"/>
        <family val="2"/>
        <charset val="238"/>
      </rPr>
      <t xml:space="preserve">, dobaviti novo, oziroma pokrpati obstoječo izolacijo (kamena volna 25'0 cm, Tyvek folija); kompletna izvedba z vsem materialom, delom in prenosi. </t>
    </r>
  </si>
  <si>
    <t xml:space="preserve">Vzidava instalacijskih omaric vel. do 0,50 m2 </t>
  </si>
  <si>
    <t>Izdelava, dobava in montaža začasne zapore med obstoječim delom objekta in delom, ki se prenavlja, v času prenove; zapora/stena na podkonstrukciji se montira na obstoječe prehode/vrata in mora varovati pred mehanskimi poškodbami in prahom. Po končani prenovi, se zaporo/steno odstrani, ves odpadni material se naloži na kamion in odpelje v javno odlagališče, oddaljeno do 10 km.</t>
  </si>
  <si>
    <t>Razna manjša v projektu nepredvidena dela, pomoč obrtnikom in instalaterjem. Obračun po dejansko opravljenem delu in od nadzornika potrjenih vpisih v gradbeni dnevnik. (ocena ca 3% vseh del)</t>
  </si>
  <si>
    <t>OPOMBA: Izvedba nove kanalizacije (cevi, priključki…) so zajeti v projektu Kanalizacije.</t>
  </si>
  <si>
    <t>Vgrajeni materiala mora ustrezati določilom veljavnih tehničnih predpisov in normativov.</t>
  </si>
  <si>
    <t>4.4.5 Popis materiala in del za dobavo in montažo</t>
  </si>
  <si>
    <t>REKAPITULACIJA ELEKTRIČNIH INSTALACIJ IN ELEKTRIČNE OPREME</t>
  </si>
  <si>
    <t>SKUPAJ ELEKTRIČNE INSTALACIJE</t>
  </si>
  <si>
    <t>Izvedba vseh potrebnih električnih meritev, izdelava merilnih protokolov, komplet.</t>
  </si>
  <si>
    <t>Droben nespecificiran material (3%)</t>
  </si>
  <si>
    <t>Izdelava PID načrtov</t>
  </si>
  <si>
    <t>SKUPAJ ELEKTRO INSTALACIJE in STRELOVOD</t>
  </si>
  <si>
    <t>22 % DDV</t>
  </si>
  <si>
    <t>SKUPAJ Z DDV-jem</t>
  </si>
  <si>
    <t>Poz.</t>
  </si>
  <si>
    <t>Popis za dobavo in montažo</t>
  </si>
  <si>
    <t>Enota</t>
  </si>
  <si>
    <t>Količina</t>
  </si>
  <si>
    <t>Cena/enoto</t>
  </si>
  <si>
    <t xml:space="preserve">Skup. cena </t>
  </si>
  <si>
    <t>ELEKTRIČNE INSTALACIJE</t>
  </si>
  <si>
    <t>Vzpostavljanje breznapetostnega stanja, pregled obstoječega stanja in označevanje kablov, ki se ne odstranijo, komplet.</t>
  </si>
  <si>
    <t>Demontaža obstoječih električnih elementov in odvoz na deponijo, s sortiranjem po vrsti odpadnega materiala in plačilom stroškov deponiranja, komplet.</t>
  </si>
  <si>
    <t>kos</t>
  </si>
  <si>
    <t>Stropna svetilka za garderobe in hodnik, SMD LED, 18W, 1440 lm, 3000K, iz silumina, IP20, montirana na strop, kot. n.pr. S31901, Sylux.</t>
  </si>
  <si>
    <t>Stropna svetilka za kopalnico, SMD LED, 12W, 800 lm, 3000K, iz aluminija, IP54, montirana na strop, kot. n.pr. 33688, Sylux.</t>
  </si>
  <si>
    <t>Stenska svetilka nad ogledalom v kopalnici, LED, 14W, 900lm, 4000K, aluminij/akrilno steklo, kot n.pr. ARTES LED 14W, 4000K.</t>
  </si>
  <si>
    <t>LED svetilka za kabinet L=1200 mm, 31W, 3400 lm, 4000K, montirana na strop, komplet kot n.pr.SM120V, LED34S PSD W20L120 VAR-PC Philips</t>
  </si>
  <si>
    <t>Svetilka varnostne razsvetljave z avtonomijo 1 ure, LED 7,5W, IP44, pripravni spoj, s piktogramom, montirana na strop/steno, komplet.</t>
  </si>
  <si>
    <t>Izdelava mehanske zaščite pred udarci z žogo za zasilno razsvetljavo, komplet.</t>
  </si>
  <si>
    <t>Stikalo navadno, 230V, 10A, p/o.</t>
  </si>
  <si>
    <t>Stikalo menjalno 230V, 10A, p/o.</t>
  </si>
  <si>
    <t>IR senzor gibanja 360 st. kot, z nastavitvijo nivoja osvetljenosti pri vklopu, ter nastavitvijo časa za izklop razsvetljave, montiran na strop, obremenitev 1000W, IP44,komplet.</t>
  </si>
  <si>
    <t>IR senzor gibanja 180 st. kot, z nastavitvijo nivoja osvetljenosti pri vklopu, ter nastavitvijo časa za izklop razsvetljave, montiran na strop, obremenitev 1000W, IP44,komplet.</t>
  </si>
  <si>
    <t>Vtičnica 250V, 16A, montirana v p/o dozo, komplet.</t>
  </si>
  <si>
    <t>Dvojna vtičnica 250V, 16A, montirana v p/o dozo, komplet.</t>
  </si>
  <si>
    <t>Doza PS49 za izenačitev potencialov, komplet.</t>
  </si>
  <si>
    <t>Dvodelni AL parapetni kanal, 123x90 mm, z izolacijsko pregrado, ozemljitvenimi sponkami, pokrovom, komplet s kotnimi in zaključnimi elementi in priborom za pritrditev na steno,</t>
  </si>
  <si>
    <t>m</t>
  </si>
  <si>
    <t>Kabelska polica PK100, montirana na steno ali strop, s pokrovom, komplet.</t>
  </si>
  <si>
    <t>Sušilec za lase s snemljivo ročko, robustne izvedbe, komplet.</t>
  </si>
  <si>
    <t>Instalacijske cevi, različnih dimenzij, položene podometno in v spuščenem stropu, komplet.</t>
  </si>
  <si>
    <t>Tipski razdelilec R1, podometen, z belimi vrati, opremljen z napisi in ključavnico, ter z vgrajeno opremo:</t>
  </si>
  <si>
    <t>*</t>
  </si>
  <si>
    <t>kos.</t>
  </si>
  <si>
    <t>1 - glavno stikalo 25A, 3p</t>
  </si>
  <si>
    <t>1 - FID 25/0,03A</t>
  </si>
  <si>
    <t>13 - avt. odklopnik tip B/1p, 10A, 16A</t>
  </si>
  <si>
    <t>9 - avt. odklopnik tip B/3p, 10A, 16A, 20A</t>
  </si>
  <si>
    <t>3 - stikalo 1-0, 10A, rdeče barve montirano v razdelilec</t>
  </si>
  <si>
    <t>4 - stikalo 1-0, 10A, montirano v razdelilec</t>
  </si>
  <si>
    <t>4 - pren. zaščita Protec C</t>
  </si>
  <si>
    <t>VS, N ,PE sponke</t>
  </si>
  <si>
    <t>droben nespecificiran material</t>
  </si>
  <si>
    <t>Izvedba prevezav obstoječih odvodov na novi razdelilec, komplet.</t>
  </si>
  <si>
    <t>Prestavitev obstoječih stikal ventilatorjev v prostor toplotne črpalke, s podaljšanjem kabla cca. 5 m, komplet</t>
  </si>
  <si>
    <t>Prestavitev obstoječih stikal razsvetljave v prostor telovadnice, s podaljšanjem kabla cca. 6x5 m, komplet</t>
  </si>
  <si>
    <t>Izvod s priklopom za razsvetljavo s kablom NYM-J 3x1.5 mm2, Cu, položenim v i. cevi, komplet. Dolžina izvoda L = 8 m</t>
  </si>
  <si>
    <t>Izvod s priklopom za zasilno razsvetljavo s kablom NYM-J 3x1.5 mm2, Cu, položenim na PK in delno v i. cevi, komplet. Dolžina izvoda L = 9 m</t>
  </si>
  <si>
    <t>Izvod s priklopom za IR senzor s kablom NYM-J 3x1.5 mm2, Cu, položenim v i. cevi, komplet. Dolžina izvoda L = 5 m</t>
  </si>
  <si>
    <t>Izvod s priklopom za  stikala, s kablom NYM-J 3x1.5 mm2, Cu, položenim v i. cevi, komplet. Dolžina izvoda L = 10 m</t>
  </si>
  <si>
    <t>Izvod s priklopom za vtičnice s kablom NYM-J 3x2.5 mm2, Cu, položenim v i. cevi, komplet. Dolžina izvoda L = 10 m</t>
  </si>
  <si>
    <t>Izvod s priklopom za razdelilec talnega gretja s kablom NYM-J 3x1.5 mm2, Cu, položenim v i. cevi, komplet. Dolžina izvoda L = 10 m</t>
  </si>
  <si>
    <t>Izvod s priklopom za termostat s kablom NYM-J 3x1.5 mm2, Cu, položenim v i. cevi, komplet. Dolžina izvoda L = 5 m</t>
  </si>
  <si>
    <t>Izvod s priklopom za črpalko s kablom NYM-J 3x1.5 mm2, Cu, položenim v i. cevi, komplet. Dolžina izvoda L = 10 m</t>
  </si>
  <si>
    <t>Izvod s priklopom za prezračevalno napravo s kablom NYM-J 3x1.5 mm2, Cu, položenim v i. cevi, komplet. Dolžina izvoda L = 15 m</t>
  </si>
  <si>
    <t>Izvod s priklopom za posluževalno enoto s kablom NYM-J 3x1.5 mm2, Cu + FTP 4x2x24AWG, položenim na PK in delno v i. cevi, komplet. Dolžina izvoda L = 40 m</t>
  </si>
  <si>
    <t>Izvod s priklopom za sušilec lasi s kablom NYM-J 3x2.5 mm2, Cu, položenim v i. cevi, komplet. Dolžina izvoda L = 15 m</t>
  </si>
  <si>
    <t>Izvod s priklopom za TČ s kablom NYM-J 5x2,5 mm2, Cu, položenim v i. cevi, komplet. Dolžina izvoda L = 10 m</t>
  </si>
  <si>
    <t>Izvedba povezave na dodatno izenačitev potencialov, z vijačenjem, komplet.</t>
  </si>
  <si>
    <t>Žica P/F-6 mm2, Cu, za izenačitev potencialov, komplet.</t>
  </si>
  <si>
    <t>Žica P/F-4 mm2, Cu, za izenačitev potencialov, komplet.</t>
  </si>
  <si>
    <t>investitor:    MESTNA OBČINA MARIBOR, OŠ BORCEV ZA SEVERNO MEJO MARIBOR</t>
  </si>
  <si>
    <t>objekt:        GARDEROBE IN SANITARIJE TELOVADNICE</t>
  </si>
  <si>
    <t>načrt   :       STROJNE INŠTALACIJE - PZI</t>
  </si>
  <si>
    <t>predmet:     POPIS MATERIALA IN DEL  -  ogrevanje in prezračevanje</t>
  </si>
  <si>
    <t>REKAPITULACIJA</t>
  </si>
  <si>
    <t>Skupna cena v €</t>
  </si>
  <si>
    <t>4.1 Ogrevanje</t>
  </si>
  <si>
    <t xml:space="preserve">4.3 Prezračevanje </t>
  </si>
  <si>
    <t>SKUPAJ OGREVANJE IN PREZRAČEVANJE</t>
  </si>
  <si>
    <t xml:space="preserve">9. POPIS MATERIALA IN DEL </t>
  </si>
  <si>
    <t>enota</t>
  </si>
  <si>
    <t xml:space="preserve">količina </t>
  </si>
  <si>
    <t>cena</t>
  </si>
  <si>
    <t>skupaj</t>
  </si>
  <si>
    <t>mere</t>
  </si>
  <si>
    <t xml:space="preserve"> €/en. mere</t>
  </si>
  <si>
    <t xml:space="preserve"> €</t>
  </si>
  <si>
    <t>1. OGREVANJE:</t>
  </si>
  <si>
    <t xml:space="preserve">     Dobava in montaža:</t>
  </si>
  <si>
    <t>1.</t>
  </si>
  <si>
    <t xml:space="preserve">Radiatorji iz jeklene pločevine, odporni na maksimalni nadtlak do 10 bar in maksimalno temperaturo 110°C, s spodnjim sredinskim  priključkom za dvocevni sistem, z vgrajenim regulacijskim ventilom, vključno konzole za pritrditev na stene ali tla (število po navodilu proizvajalca), pritrdilni, spojni in tesnilni material. </t>
  </si>
  <si>
    <t>Osnovna barva radiatorjev RAL 9010. Radiatorji tovarniško sestavljeni in preizkušeni na tesnost. Kot Vogel&amp;Noot, tip T6 ali enakovredno.</t>
  </si>
  <si>
    <t>21 VM-S/900-520</t>
  </si>
  <si>
    <t>22 VM/600-800</t>
  </si>
  <si>
    <t>22 VM/900-520</t>
  </si>
  <si>
    <t>2,</t>
  </si>
  <si>
    <t>Spodnji H priključek za radiator z vgrajenim ventilom</t>
  </si>
  <si>
    <t>vključno z adapterjem s tesnilom, ponikljan, z možnostjo popolnega zaprtja in praznenja ogrevala,</t>
  </si>
  <si>
    <t>razmik priključkov:                         50 mm</t>
  </si>
  <si>
    <t>max. delovni tlak:                           10 bar</t>
  </si>
  <si>
    <t>max. temperatura medija:              120 °C</t>
  </si>
  <si>
    <t>za dvocevne sisteme,</t>
  </si>
  <si>
    <t>izvedba:        kotni</t>
  </si>
  <si>
    <t>ogrevalo:      R 3/4“</t>
  </si>
  <si>
    <t>ogr. sistem:  G 1/2“</t>
  </si>
  <si>
    <t>Kot Danfoss, tip: RLV-KS, 3/4", kotni, ali enakovredno</t>
  </si>
  <si>
    <t>3.</t>
  </si>
  <si>
    <t>Termostatska radiatorska glava v skladu z EN 215, s proporcionalnim območjem 1K, z možnostjo omejevanja oz. blokiranja nastavitve,</t>
  </si>
  <si>
    <t>z vgrajenim tipalom s plinskim polnjenjem v ojačani izvedbi za uporabo v javnih prostorih, protizmrzovalno zaščito, temperaturnim območjem 5-26°C, montaža z inbus ključem, bele barve z ojačitvijo črne barve,</t>
  </si>
  <si>
    <t xml:space="preserve"> kot na primer :</t>
  </si>
  <si>
    <t>Proizvod: Danfoss</t>
  </si>
  <si>
    <t>Tip: RA 2920, ali enakovredno</t>
  </si>
  <si>
    <t>4.</t>
  </si>
  <si>
    <r>
      <t xml:space="preserve">Radiatorski povezovalni priključni komplet za spajanje zapiralnega ventila s priključno večplastno cevjo MLCP </t>
    </r>
    <r>
      <rPr>
        <sz val="10"/>
        <rFont val="Symbol"/>
        <family val="1"/>
        <charset val="2"/>
      </rPr>
      <t>f</t>
    </r>
    <r>
      <rPr>
        <sz val="10"/>
        <rFont val="Arial"/>
        <family val="2"/>
        <charset val="238"/>
      </rPr>
      <t>1</t>
    </r>
    <r>
      <rPr>
        <sz val="11"/>
        <rFont val="Arial"/>
        <family val="2"/>
        <charset val="238"/>
      </rPr>
      <t>6x2mm dvocevnega sistema</t>
    </r>
  </si>
  <si>
    <t>Dimenzija : 16 x 2</t>
  </si>
  <si>
    <t>5.</t>
  </si>
  <si>
    <t>Podometna priključna omarica z vrati za priključitev razvoda radiatorskega ogrevanja na obstoječo napeljavo ogrevanja, vključno z zapornimi pipami in priključki, vklj. Vse potrebne spojke in  pritrdilni material. Priključek DN15</t>
  </si>
  <si>
    <t>za 1 ogrevni krog  20 x 2 mm</t>
  </si>
  <si>
    <t>6.</t>
  </si>
  <si>
    <t>Kroglični zaporni ventil z navojnimi priključki za NP 6</t>
  </si>
  <si>
    <t>R 1/2''</t>
  </si>
  <si>
    <t>R 1''</t>
  </si>
  <si>
    <t>7.</t>
  </si>
  <si>
    <t xml:space="preserve">Večplastna MLCP cev, predizolirana s toplotno izolacijo min. debeline 6 mm. Difuzijsko tesna večplastna cev (sestavljena iz: PE-RT-vezni sloj-vzdolžno prekrivno varjen aluminij-vezni sloj-PE-RT). Normanlno vnetljiva, klasifikacija materiala B2 skladno s standardom DIN4102. Mak. temp. 95°C pri trajni obratovalni temp. 70°C. </t>
  </si>
  <si>
    <t>Okroglo ekstruditrana cevna izolacija je izdelana iz polietilenske pene z zaprto celično strukturo. Stopnja toplotne prevodnosti 040, s čvrsto, brezšivno zunanjo folijo.</t>
  </si>
  <si>
    <t>Ustreza proizvod proizvajalca UPONOR Unipipe oz. proizvod drugega proizvajalca enakih ali boljših karakteristik.</t>
  </si>
  <si>
    <r>
      <t>f</t>
    </r>
    <r>
      <rPr>
        <sz val="10"/>
        <rFont val="Century Gothic"/>
        <family val="2"/>
        <charset val="238"/>
      </rPr>
      <t xml:space="preserve"> </t>
    </r>
    <r>
      <rPr>
        <sz val="10"/>
        <rFont val="Arial"/>
        <family val="2"/>
        <charset val="238"/>
      </rPr>
      <t>16x2 mm</t>
    </r>
  </si>
  <si>
    <r>
      <t xml:space="preserve">f </t>
    </r>
    <r>
      <rPr>
        <sz val="10"/>
        <rFont val="Arial"/>
        <family val="2"/>
        <charset val="238"/>
      </rPr>
      <t>20x2 mm</t>
    </r>
  </si>
  <si>
    <t>8.</t>
  </si>
  <si>
    <t>Jeklena navojna cev po DIN2440, oz. DIN2448; vključno z varilnimi loki, varilnim materialom, dodatkom za razrez in pritrdilnim materialom</t>
  </si>
  <si>
    <t>DN15</t>
  </si>
  <si>
    <t>DN25</t>
  </si>
  <si>
    <t>9.</t>
  </si>
  <si>
    <t>Toplotna izolacija cevnega razvoda z izolacijskimi cevaki debeline enake notranjemu premeru cevi, kot Armacell Armaflex AC, ali ustrezni drugi, za jeklene cevi:</t>
  </si>
  <si>
    <t>- parozaporni koeficient: μ= 7000</t>
  </si>
  <si>
    <t>- temp. področje uporabe: -50°C do 105°C</t>
  </si>
  <si>
    <t xml:space="preserve">- toplotna prevodnost λ≤0,035 W/mK </t>
  </si>
  <si>
    <t>- Požarna klasifikacija: B1, po DIN 4102</t>
  </si>
  <si>
    <t>10.</t>
  </si>
  <si>
    <t>Demontaža in ponovna montaža radiatorja z zamenjavo tesnil</t>
  </si>
  <si>
    <t>11.</t>
  </si>
  <si>
    <t>Sistem toplovodnega talnega ogrevanja za polaganje na sistemske plošče kot UPONOR, vključno s:</t>
  </si>
  <si>
    <r>
      <t xml:space="preserve">Cevi PE-Xa za talno ogrevanje z difuzijsko zaporo   </t>
    </r>
    <r>
      <rPr>
        <sz val="11"/>
        <rFont val="Symbol"/>
        <family val="1"/>
        <charset val="2"/>
      </rPr>
      <t>f</t>
    </r>
    <r>
      <rPr>
        <sz val="11"/>
        <rFont val="Arial"/>
        <family val="2"/>
        <charset val="238"/>
      </rPr>
      <t>16 x 2 mm, v kolutih</t>
    </r>
  </si>
  <si>
    <t xml:space="preserve">m   </t>
  </si>
  <si>
    <t>sistemske plošče z izolacijo debeline 30mm</t>
  </si>
  <si>
    <t>obrobni trak</t>
  </si>
  <si>
    <r>
      <t xml:space="preserve">dvojne vijačne spojke </t>
    </r>
    <r>
      <rPr>
        <sz val="11"/>
        <rFont val="Symbol"/>
        <family val="1"/>
        <charset val="2"/>
      </rPr>
      <t>f</t>
    </r>
    <r>
      <rPr>
        <sz val="11"/>
        <rFont val="Arial"/>
        <family val="2"/>
        <charset val="238"/>
      </rPr>
      <t>16 x 2 mm</t>
    </r>
  </si>
  <si>
    <t xml:space="preserve">kos  </t>
  </si>
  <si>
    <r>
      <t>zaščitne cevi 20/</t>
    </r>
    <r>
      <rPr>
        <sz val="11"/>
        <rFont val="Symbol"/>
        <family val="1"/>
        <charset val="2"/>
      </rPr>
      <t>f</t>
    </r>
    <r>
      <rPr>
        <sz val="11"/>
        <rFont val="Arial"/>
        <family val="2"/>
        <charset val="238"/>
      </rPr>
      <t>16, l=500 mm</t>
    </r>
  </si>
  <si>
    <t xml:space="preserve">kos </t>
  </si>
  <si>
    <t>plastifikator estriha</t>
  </si>
  <si>
    <t xml:space="preserve">lit.    </t>
  </si>
  <si>
    <t>PE folija, pritrjevalni material in spojke</t>
  </si>
  <si>
    <t xml:space="preserve">kpl.   </t>
  </si>
  <si>
    <t>Razdelilnik talnega ogrevanja, komplet,  z vso potrebno zaporno in regulacijsko armaturo, kontrolnimi elementi in odzračevanjem v podometni  omarici. Na povratni del razdelilca je možno vgraditi termopogone. Na dovodnem delu so balansirni ventili za nastavitev pretoka v posamezni zanki. V omarici bo nameščena tudi regulacija talnega ogrevanja z obtočno črpalko.</t>
  </si>
  <si>
    <t xml:space="preserve"> - s sedmimi priključki</t>
  </si>
  <si>
    <t>13.</t>
  </si>
  <si>
    <t>Regulacijski  set talnega ogrevanja s termostatskim regulacijskim ventilom, obtočno črpalko, povezovalnimi cevmi in priključki za razdelilnik talnega ogrevanja. Priključna moč talnega ogrevanja Q=5,5kW, pretok 1 m3/h. Za vzdrževanje konstantne temperature talnega ogrevanja. Dimenzije morajo ustrezati za vgradnjo v omarico talnega ogrevanja. Kot UPONOR, regulacijska postaja 23A</t>
  </si>
  <si>
    <t>14.</t>
  </si>
  <si>
    <t xml:space="preserve">Termometer  v okroglem ohišju 100 mm z območjem 0-90 °C </t>
  </si>
  <si>
    <t xml:space="preserve">Manometer  v okroglem ohišju 100 mm, pipico in z območjem 0-4 bar </t>
  </si>
  <si>
    <t>Odzračni lončki V = 2 l</t>
  </si>
  <si>
    <t>17.</t>
  </si>
  <si>
    <t>Demontaža obstoječih radiatorjev (cca 7 kosov) in cevnih razvodov do obstoječih dvižnih vodov ogrevanja, vključno odvoz na trajno deponijo s pridobitvijo potrdila</t>
  </si>
  <si>
    <t>18.</t>
  </si>
  <si>
    <t>Izvedba priključkov ogrevanja na obstoječe dvižne vode-2 x</t>
  </si>
  <si>
    <t>19.</t>
  </si>
  <si>
    <t>Jekleni profili za izdelavo podpor, konzol in obešal, vse  poc., vključno vijaki in matice ter zidni vložki (npr. sistem HILTI, SIKLA ali VALRAWEN)</t>
  </si>
  <si>
    <t>kg</t>
  </si>
  <si>
    <t>20.</t>
  </si>
  <si>
    <t>Izdelava navodil za vzdrževanje in obratovanje.</t>
  </si>
  <si>
    <t>21.</t>
  </si>
  <si>
    <t>Vreguliranje pretokov radiatorskega in talnega sistema</t>
  </si>
  <si>
    <t>22.</t>
  </si>
  <si>
    <t>Pripravljalna in zaključna dela, tlačna preizkušnja in vregulacija sistema, označbe, napisi, primopredajna dokumentacija</t>
  </si>
  <si>
    <t>23.</t>
  </si>
  <si>
    <t>Transportni in ostali splošni  stroški</t>
  </si>
  <si>
    <t>24.</t>
  </si>
  <si>
    <t>Izdelava načrtov PID.</t>
  </si>
  <si>
    <t>SKUPAJ</t>
  </si>
  <si>
    <t>4.PREZRAČEVANJE</t>
  </si>
  <si>
    <t xml:space="preserve">      Dobava in montaža:</t>
  </si>
  <si>
    <t>Prezračevalna naprava garderobe telovadnice</t>
  </si>
  <si>
    <t>Kompaktna klimatska naprava za dovod in odvod zraka v izoliranem ohišju za notranjo montažo, stropna izvedba s posluževanjem od spodaj , ki vključuje:</t>
  </si>
  <si>
    <t xml:space="preserve"> -dovodni in odvodni ventilator z EC motorji, z možnostjo nastavitve konstantnega ali variabilnega (opcija) pretoka zraka</t>
  </si>
  <si>
    <t xml:space="preserve"> -dvojni rotacijski regenerator, </t>
  </si>
  <si>
    <t xml:space="preserve"> -panelna filtra , dovod F7 in odvod M5,</t>
  </si>
  <si>
    <t xml:space="preserve"> -toplovodni grelnik, kanalske izvedbe</t>
  </si>
  <si>
    <t xml:space="preserve"> -zapiralna loputa za zunanji zrak, z EM pogonom z vzmetnim zapiranjem </t>
  </si>
  <si>
    <t xml:space="preserve"> -zapiralna loputa za odvedeni zrak, z EM pogonom </t>
  </si>
  <si>
    <t xml:space="preserve"> -Kanalsko temperaturno tipalo</t>
  </si>
  <si>
    <t>Naprava mora biti v skladu z ErP 2018 direktivami, energijski razred A po EUROVENT</t>
  </si>
  <si>
    <t>Dovodni ventilator:</t>
  </si>
  <si>
    <t>Pretok zraka: 1050 m3/h</t>
  </si>
  <si>
    <t>Dp ekst.: 200 Pa</t>
  </si>
  <si>
    <t>Moč EM:  470 W</t>
  </si>
  <si>
    <t>Odvodni ventilator:</t>
  </si>
  <si>
    <t>Toplovodni kanalski dogrelnik zraka:</t>
  </si>
  <si>
    <t>Pgr = 3,5 kW ,režim medija-vode 70/55°C, temperatura zraka za grelcem 24°C</t>
  </si>
  <si>
    <t>Skupaj z grelcem dobaviti tudi kompletno regulacijsko progo, ki vključuje 3-potni mešalni ventil Danfoss, energetsko učinkovito obtočno črpalko Wilo Yonos Pico, 2x regulacijski ventil, nepovratni ventil, čistilni kos, 2x krogelni zaporni ventil, 2x termometer, manometer. Vse skupaj sestavljeno v celoto in zatesnjeno. kot npr Komfovent PPU-HW-3R-15-1-W2</t>
  </si>
  <si>
    <t>Povrnjena toplota na regeneratorju pri projektnih količinah in parametrih 12,4 kW</t>
  </si>
  <si>
    <t>Mere naprave:</t>
  </si>
  <si>
    <t>Dolžina (mm): 1340</t>
  </si>
  <si>
    <t>Širina (mm): 960</t>
  </si>
  <si>
    <t>Višina (mm): 480</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</si>
  <si>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</si>
  <si>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</si>
  <si>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ali hladilnika</t>
  </si>
  <si>
    <t xml:space="preserve"> - tedenski urnik za poljubno nastavitev vklopa klimata in intenzivnosti delovanja</t>
  </si>
  <si>
    <t xml:space="preserve"> - vhod za priklop požarne zaščite s funkcijo reseta,</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</si>
  <si>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</si>
  <si>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 uporabniški meni v slovenskem jeziku</t>
  </si>
  <si>
    <t xml:space="preserve"> -serijski vmesnik za WEB Server, MOD Bus, BAC Net protokole</t>
  </si>
  <si>
    <t xml:space="preserve"> - vključno z zagonom s strani pooblaščenega serviserja ter poučitev stranke o delovanju sistema</t>
  </si>
  <si>
    <t>Ustreza naprava:</t>
  </si>
  <si>
    <r>
      <t xml:space="preserve">kot npr. KOMFOVENT Verso R 1300 F W/DH C5.1, </t>
    </r>
    <r>
      <rPr>
        <sz val="11"/>
        <rFont val="Arial"/>
        <family val="2"/>
        <charset val="238"/>
      </rPr>
      <t>(Agregat d.o.o., Ljubljana)</t>
    </r>
  </si>
  <si>
    <t>kpl.</t>
  </si>
  <si>
    <t>2.</t>
  </si>
  <si>
    <t>Zračni kanali pravokotnega preseka, izdelani iz pocinkane pločevine nazivne velikosti in debeline po SIST EN 1505, oziroma po DIN 24190 in 2419, oblike F (vzdolžno zarobljeni), med seboj so spojeni prirobnično. Pri vseh spremembah smeri za več kot 30 ° so v loke ali kolena vstavljanja vodila, ki se namestijo na 1/4 do 1/3 širine loka oziroma kolena.</t>
  </si>
  <si>
    <t>Na vseh glavnih odcepih so vgrajene nastavljive usmerne oziroma regulacijske lopute. Zračni kanali so pri večjih nazivnih velikostih diagonalno izbočeni ali ojačani z blagim izmeničnim vbočenjem in izbočenjem. Debelina pločevine glede na širino stranic znaša:</t>
  </si>
  <si>
    <t>100-250 mm                        0,6 mm</t>
  </si>
  <si>
    <t>265-530 mm                        0,6 mm</t>
  </si>
  <si>
    <t xml:space="preserve">Zahtevana je posebno povišana zračna tesnost II. razreda (na primer pri tlačni razliki ±400 pa znaša dovoljeno puščanje zraka 1,32*10-3 m3/sm2) po DIN 24194, 2. del (11.85) oziroma enako po normativu SIST prEN 1507 za tesnostni razred A.) Pri sami izvedbi se upoštevajo higienske zahteve za srednjo stopnjo čistosti prezračevalno-klimatskega sistema po smernicah VDI 6022, 1. del in/oziroma SIST ENV 12097, ki zahteva v točki C3.3 predvsem skladiščenje vseh elementov sistema med gradnjo na pred prahom zaščitenem, suhem in čistem mestu, brisanje do čistega vseh notranjih površin kanalov pred montažo, ščitenje navpičnih kanalskih vodov pred padajočo nesnago in delci, ter zapiranje odprtih koncev in delov kanalov po posamezni prekinitvi montažnih del. </t>
  </si>
  <si>
    <t>Spiralno varjeni kanali iz pocinkane pločevine, dimenzije po SIST N 1506, vključno z oblikovnimi kosi, revizijskimi odprtinami, tesnilnim, pritrdilnim in obešalnim materialom.</t>
  </si>
  <si>
    <r>
      <t>f</t>
    </r>
    <r>
      <rPr>
        <sz val="11"/>
        <color indexed="8"/>
        <rFont val="Arial"/>
        <family val="2"/>
        <charset val="238"/>
      </rPr>
      <t>100</t>
    </r>
  </si>
  <si>
    <r>
      <t>f</t>
    </r>
    <r>
      <rPr>
        <sz val="11"/>
        <color indexed="8"/>
        <rFont val="Arial"/>
        <family val="2"/>
        <charset val="238"/>
      </rPr>
      <t>125</t>
    </r>
  </si>
  <si>
    <r>
      <t>f</t>
    </r>
    <r>
      <rPr>
        <sz val="11"/>
        <color indexed="8"/>
        <rFont val="Arial"/>
        <family val="2"/>
        <charset val="238"/>
      </rPr>
      <t>160</t>
    </r>
  </si>
  <si>
    <r>
      <t>f</t>
    </r>
    <r>
      <rPr>
        <sz val="11"/>
        <color indexed="8"/>
        <rFont val="Arial"/>
        <family val="2"/>
        <charset val="238"/>
      </rPr>
      <t>200</t>
    </r>
  </si>
  <si>
    <r>
      <t>f</t>
    </r>
    <r>
      <rPr>
        <sz val="11"/>
        <color indexed="8"/>
        <rFont val="Arial"/>
        <family val="2"/>
        <charset val="238"/>
      </rPr>
      <t>250</t>
    </r>
  </si>
  <si>
    <r>
      <t>f</t>
    </r>
    <r>
      <rPr>
        <sz val="11"/>
        <color indexed="8"/>
        <rFont val="Arial"/>
        <family val="2"/>
        <charset val="238"/>
      </rPr>
      <t>315</t>
    </r>
  </si>
  <si>
    <t xml:space="preserve">Toplotno izolacijske samolepilne plošče Armstrong – AF / ARMAFLEX, </t>
  </si>
  <si>
    <t>F-99/E-A, debeline 10 mm</t>
  </si>
  <si>
    <r>
      <t>m</t>
    </r>
    <r>
      <rPr>
        <vertAlign val="superscript"/>
        <sz val="11"/>
        <rFont val="Arial"/>
        <family val="2"/>
        <charset val="238"/>
      </rPr>
      <t>2</t>
    </r>
    <r>
      <rPr>
        <sz val="11"/>
        <rFont val="Arial"/>
        <family val="2"/>
        <charset val="238"/>
      </rPr>
      <t xml:space="preserve">    </t>
    </r>
  </si>
  <si>
    <t>Fleksibilni, toplotno izolirani kanali</t>
  </si>
  <si>
    <t>Stropni difuzor z vrtinčnim vtokom zraka, vključno s priključno komoro in regulacijsko loputo za nastavitev pretoka</t>
  </si>
  <si>
    <t>OD 7-RB/Z/S/M/DN250</t>
  </si>
  <si>
    <t>Prezračevalni ventili kot IMP Hidria tip</t>
  </si>
  <si>
    <t>PV - 1/100</t>
  </si>
  <si>
    <t xml:space="preserve">Aluminijaste  zaščitne   rešetke kot IMP </t>
  </si>
  <si>
    <t>tip AZR – 2/3</t>
  </si>
  <si>
    <r>
      <t>B</t>
    </r>
    <r>
      <rPr>
        <vertAlign val="subscript"/>
        <sz val="11"/>
        <rFont val="Arial"/>
        <family val="2"/>
        <charset val="238"/>
      </rPr>
      <t>1</t>
    </r>
    <r>
      <rPr>
        <sz val="11"/>
        <rFont val="Arial"/>
        <family val="2"/>
        <charset val="238"/>
      </rPr>
      <t xml:space="preserve"> x H</t>
    </r>
    <r>
      <rPr>
        <vertAlign val="subscript"/>
        <sz val="11"/>
        <rFont val="Arial"/>
        <family val="2"/>
        <charset val="238"/>
      </rPr>
      <t>1</t>
    </r>
    <r>
      <rPr>
        <sz val="11"/>
        <rFont val="Arial"/>
        <family val="2"/>
        <charset val="238"/>
      </rPr>
      <t xml:space="preserve"> = 400 x 450</t>
    </r>
  </si>
  <si>
    <t>Izdelava strešne kape iz pocinkane pločevine in s stranskimi rešetkami nad prezračevalnimi jaški dimenzij:</t>
  </si>
  <si>
    <t>Regulacijska loputa iz pocinkane pločevine za vgradnjo v Spiro kanal, dimenzij:</t>
  </si>
  <si>
    <t>Demontaža obstoječih strešnih ventilatorjev s podstavki (2 kpl) in kanalskih razvodov, vključno odvoz na trajno deponijo s pridobitvijo potrdila</t>
  </si>
  <si>
    <t>12.</t>
  </si>
  <si>
    <t xml:space="preserve">Izvedba meritev pretočnih količin in hrupa prezračevalnih naprav od pooblaščene institucije z izdajo certifikata o ustreznosti prezračevanja </t>
  </si>
  <si>
    <t>Pripravljalna in zaključna dela, tlačna preizkušnja in vregulacija sistema, označbe, napisi, zagon sistemov s pooblaščenim serviserjem, primopredajna dokumentacija</t>
  </si>
  <si>
    <t>15.</t>
  </si>
  <si>
    <t>16.</t>
  </si>
  <si>
    <t>OPOMBA:</t>
  </si>
  <si>
    <t>-</t>
  </si>
  <si>
    <t xml:space="preserve">V predračunu niso zajeta zidarska in električarska dela potrebna za izvedbo instalacij razen vrtanja prebojev do DN50 </t>
  </si>
  <si>
    <t>Ves material mora biti visoke kakovosti, ustrezati mora EN  ali SIST standardom. Imeti mora CE znak in potrdilo o skladnosti.</t>
  </si>
  <si>
    <t>V oceni stroškov niso upoštevani morebitni komunalni prispevki</t>
  </si>
  <si>
    <t xml:space="preserve">  vsa potrebna pripravljalna dela</t>
  </si>
  <si>
    <t xml:space="preserve">  vsa potrebna merjenja na objektu</t>
  </si>
  <si>
    <t xml:space="preserve">  vse potrebne transporte do mesta vgrajevanja</t>
  </si>
  <si>
    <t xml:space="preserve">  skladiščenje materiala na gradbišču</t>
  </si>
  <si>
    <t xml:space="preserve">  atestiranje materialov in dokazovanje kvalitete z atesti</t>
  </si>
  <si>
    <t xml:space="preserve">  vso potrebno delo za dokončanje izdelka</t>
  </si>
  <si>
    <t xml:space="preserve">  vsa potrebna pomožna sredstva na objektu kot so lestve, odri ...</t>
  </si>
  <si>
    <t xml:space="preserve">  usklajevanje z osnovnim načrtom in posvetovanje s projektantom </t>
  </si>
  <si>
    <t xml:space="preserve">  terminsko usklajevanje del z ostalimi izvajalci na objektu</t>
  </si>
  <si>
    <t xml:space="preserve">  popravilo eventuelne škode povzročene ostalim izvajalcem na gradbišču</t>
  </si>
  <si>
    <t xml:space="preserve">  čiščenje in odvoz odvečnega materiala v stalno deponijo</t>
  </si>
  <si>
    <t xml:space="preserve">  plačilo komunalnega prispevka za stalno deponijo odpadnega materiala</t>
  </si>
  <si>
    <t>investitor:     MESTNA OBČINA MARIBOR; Ul. heroja Staneta 1, 2000 Maribor</t>
  </si>
  <si>
    <t>objekt:          OŠ Borcev za sev. mejo, garderobe in sanitarije telovadnice s kabinetom</t>
  </si>
  <si>
    <t>načrt   :         strojne instalacije - vodovod in kanalizacija / PZI</t>
  </si>
  <si>
    <t>predmet:      POPIS MATERIALA IN DEL</t>
  </si>
  <si>
    <t>poz.</t>
  </si>
  <si>
    <t>opis</t>
  </si>
  <si>
    <t>EM</t>
  </si>
  <si>
    <t>EUR/EM</t>
  </si>
  <si>
    <t>EUR</t>
  </si>
  <si>
    <t xml:space="preserve">.4.2.2 POPIS MATERIALA IN DEL </t>
  </si>
  <si>
    <t xml:space="preserve"> </t>
  </si>
  <si>
    <t>Dobava in montaža !</t>
  </si>
  <si>
    <t>.1.  DEMONTAŽNA DELA</t>
  </si>
  <si>
    <t>Zapora obstoječe vodovodne instalcije telovadnice v obst. prostorih šole, vključno  
delna izpraznitev vode, prekinitev povezave 
ter začepljenje odcepa s potrebnim materialom (točno lokacijo in način izvedbe se določi na kraju samem skupaj s predstavnikom/hišnikom šole)</t>
  </si>
  <si>
    <t>ur</t>
  </si>
  <si>
    <t>Demontaža obstoječe sanitarne opreme ter dodatne galanterije skupaj z odvozom na stalno deponijo v oddaljenosti do 15km in plačilom komunalnega prispevka:</t>
  </si>
  <si>
    <t>- 4kpl WC školjka</t>
  </si>
  <si>
    <t>- 2kpl stenski pisoar</t>
  </si>
  <si>
    <t>- 11kpl umivalnik</t>
  </si>
  <si>
    <t>- 5kpl pršna kad</t>
  </si>
  <si>
    <t>- 4kpl korito za pranje nog</t>
  </si>
  <si>
    <t>- 2kpl el. grelnik vode 100l</t>
  </si>
  <si>
    <t>- 2kpl toplovodni grelnik vode 300l</t>
  </si>
  <si>
    <t>ocena</t>
  </si>
  <si>
    <t>Demontaža obstoječih instalacij vodovoda ter odtočne kanalizacije pod stropom oz. delno v stenskih utorih, z odvozom na stalno deponijo v oddaljenosti do 15km in plačilom komunalnega prispevka</t>
  </si>
  <si>
    <t>.2.  VODOVODNA INSTALACIJA</t>
  </si>
  <si>
    <t>Izvedba priključka DN50 na obstoječi vodovodni instalaciji (poc. cevi), vključno potrebni material, točno lokacijo priključka se določi na kraju samem</t>
  </si>
  <si>
    <r>
      <t>2</t>
    </r>
    <r>
      <rPr>
        <b/>
        <sz val="10"/>
        <rFont val="Arial"/>
        <family val="2"/>
        <charset val="238"/>
      </rPr>
      <t>.</t>
    </r>
  </si>
  <si>
    <t>Srednje težke poc. navojne cevi po EN 10255-M (DIN 2440), skupaj s potrebnimi poc. fitingi, pritrdilni in tesnilni material, razvodi vidno pod stropovi ali v stenskih utorih - skupni razvodi san. vode ter notranje hidrantno omrežje, zaščiteno z izolacijskimi žlebaki iz PE penaste gume z lepljenimi spoji, deb. izolacije min. 13mm  (izolacija s požarno odpornostjo B-s3-d0 ter toplotno prevodnostjo λ=0,04 W/mK- npr. ARMACELL ACE, vključno toplotno izolirani cevni nosilci - npr. ARMACELL Armafix AF)</t>
  </si>
  <si>
    <t xml:space="preserve">   50</t>
  </si>
  <si>
    <t>Kompozitne plast. vodovodne cevi po  DIN 16892/93, (PE-X/Al/PE, npr. UPONOR,   GEBERIT-MEPLA ali REHAU-STABIL), skupaj z Ms ali PE fitingi za stiskanje in vsem potrebnim montažnim materialom, toplotno zaščitene</t>
  </si>
  <si>
    <t>s PE penasto gumo z lepljenimi spoji s požarno odpornostjo B-s3-d0 ter toplotno prevodnostjo λ=0,04 W/mK - npr. ARMACELL ACE, vključno toplotno izolirani cevni nosilci - npr. ARMACELL Armafix AF ter napisne tablice ali označevalni trakovi (razvodi hladne in tople vode ter cirkulacije vidno pod stropom oz. ob stenah)</t>
  </si>
  <si>
    <t xml:space="preserve">   10 (d16x2,0; izolacija deb. 20mm)</t>
  </si>
  <si>
    <t xml:space="preserve">   15 (d20x2,5; izolacija deb. 20mm)</t>
  </si>
  <si>
    <t xml:space="preserve">   20 (d26x3,0; izolacija deb. 20mm)</t>
  </si>
  <si>
    <t xml:space="preserve">   25 (d32x3,0; izolacija deb. 30mm)</t>
  </si>
  <si>
    <t>s PE penasto gumo z lepljenimi spoji s požarno odpornostjo B-s3-d0 ter toplotno prevodnostjo λ=0,04 W/mK - npr. ARMACELL ACE (razvodi hladne in tople vode v tleh, stenskih utorih ali v montažnih stenah)</t>
  </si>
  <si>
    <t xml:space="preserve">   10 (d16x2,0; izolacija deb. 9mm)</t>
  </si>
  <si>
    <t xml:space="preserve">   15 (d20x2,5; izolacija deb. 9mm)</t>
  </si>
  <si>
    <t xml:space="preserve">   20 (d26x3,0; izolacija deb. 9mm)</t>
  </si>
  <si>
    <t>Ms krogelni ventil za pitno vodo z ročico ter navojnim priključkom</t>
  </si>
  <si>
    <t xml:space="preserve">   R ½</t>
  </si>
  <si>
    <t xml:space="preserve">   R 2</t>
  </si>
  <si>
    <t>Ms povratni ventil za pitno vodo z navojnim priključkom</t>
  </si>
  <si>
    <t xml:space="preserve">   R ½ </t>
  </si>
  <si>
    <t>Ms podometni krogelni ventil za pitno vodo s pokromano kapo in rozeto</t>
  </si>
  <si>
    <t xml:space="preserve">Ms termostatski obtočni ventil za san. vodo z dvojnim termostatom za termično dezinfekcijo, navojni priključek; normalno delovanje +55°C, termična dezinfekcija +70°C 
(HERZ, tip ZTB) </t>
  </si>
  <si>
    <t>Grelnik za pripravo san. tople vode, vključno:</t>
  </si>
  <si>
    <r>
      <t>Grelnik san. tople vode, izdelan iz jeklene pločevine, antikorozijsko zaščiten znotraj z emajliranjem po DIN4753 in zunaj z epoksi premazom, vključno en cevni toplotni prenosnik (1,76m</t>
    </r>
    <r>
      <rPr>
        <vertAlign val="superscript"/>
        <sz val="10"/>
        <rFont val="Arial"/>
        <family val="2"/>
        <charset val="238"/>
      </rPr>
      <t>2</t>
    </r>
    <r>
      <rPr>
        <sz val="10"/>
        <rFont val="Arial"/>
        <family val="2"/>
        <charset val="238"/>
      </rPr>
      <t>), Mg-anoda, potrebni priključki po projektu ter izolacijski plašč iz PU deb. 5cm z polistirolskim zaščitnim plaščem, z atestom za uporabo v prehrani,  
V = 450 l; h/d = 2,07/0,8m; G = (240+450)kg</t>
    </r>
  </si>
  <si>
    <t>dodatni el. grelec 2x2,0kW</t>
  </si>
  <si>
    <t xml:space="preserve">visokotemperaturna toplotna črpalka z vodenim zrakom za ogrevanje san. tople vode prigrajena na grelniku, sestavljena iz kompresorja, VU-uparjalnika ter potrebne opreme za samodejno delovanje, izvedena kot tovarniško sestavljena in preizkušena enota v skupnem ohišju, vključno </t>
  </si>
  <si>
    <r>
      <t>potrebna mikroprocesorska krmilna enota za krmiljenje TČ z možnostjo aktivne protilegionelne zaščite ter regulacije zn. vira toplote /toplovodni grelec/, konst. temperatura san. tople vode T</t>
    </r>
    <r>
      <rPr>
        <vertAlign val="subscript"/>
        <sz val="10"/>
        <rFont val="Arial"/>
        <family val="2"/>
        <charset val="238"/>
      </rPr>
      <t>T</t>
    </r>
    <r>
      <rPr>
        <sz val="10"/>
        <rFont val="Arial"/>
        <family val="2"/>
        <charset val="238"/>
      </rPr>
      <t>=60°C (max. 65°C), delovanje med -7° in +40°</t>
    </r>
  </si>
  <si>
    <t xml:space="preserve">7m povezovalni kanali z atmosfero (250), vključno potrebna kolena (4 kos) ter zaščitna mreža na sesalni/tlačni strani (2kos) </t>
  </si>
  <si>
    <t>- toplotna moč 3,83kW (COP3,7;A20/W10-W55)</t>
  </si>
  <si>
    <t>- električna priklj. moč (1,46+2x2,0)kW 400V</t>
  </si>
  <si>
    <t>(npr. KRONOTERM tip WP4-LF502/1 E D PV P)</t>
  </si>
  <si>
    <t>Dodatna oprema naprave za pripravo san. tople vode, vključno:</t>
  </si>
  <si>
    <t>4 kos Ms krogelni ventil za pitno vodo z ročico, R ½</t>
  </si>
  <si>
    <t xml:space="preserve">3 kos Ms krogelni ventil za pitno vodo z ročico R 1 </t>
  </si>
  <si>
    <t>1 kos Ms povratni ventil za pitno vodo R ½</t>
  </si>
  <si>
    <t>1 kos Ms povratni ventil za pitno vodo R 1</t>
  </si>
  <si>
    <t>1 kos Ms vzmetni varnostni ventil R ¾</t>
  </si>
  <si>
    <r>
      <t>1 kos cevna naprava za nevtralizacijo vodnega kamna ter zaščito pred korozijo z Zn-anodo 
ter nav. priključkom, izdelana v skladu z 
DVGW 270 (primerno za pitno vodo, mikrobiološko neoporečno), R1, Q</t>
    </r>
    <r>
      <rPr>
        <vertAlign val="subscript"/>
        <sz val="10"/>
        <rFont val="Arial"/>
        <family val="2"/>
        <charset val="238"/>
      </rPr>
      <t>naz</t>
    </r>
    <r>
      <rPr>
        <sz val="10"/>
        <rFont val="Arial"/>
        <family val="2"/>
        <charset val="238"/>
      </rPr>
      <t>=5,2m</t>
    </r>
    <r>
      <rPr>
        <vertAlign val="superscript"/>
        <sz val="10"/>
        <rFont val="Arial"/>
        <family val="2"/>
        <charset val="238"/>
      </rPr>
      <t>3</t>
    </r>
    <r>
      <rPr>
        <sz val="10"/>
        <rFont val="Arial"/>
        <family val="2"/>
        <charset val="238"/>
      </rPr>
      <t xml:space="preserve">/h
(npr. POLAR tip PMS+PI20 ali AQUABION) </t>
    </r>
  </si>
  <si>
    <r>
      <t>1 kos cevna naprava za nevtralizacijo vodnega kamna ter zaščito pred korozijo z Zn-anodo 
ter nav. priključkom, izdelana v skladu z 
DVGW 270 (primerno za pitno vodo, mikrobiološko neoporečno), R½, Q</t>
    </r>
    <r>
      <rPr>
        <vertAlign val="subscript"/>
        <sz val="10"/>
        <rFont val="Arial"/>
        <family val="2"/>
        <charset val="238"/>
      </rPr>
      <t>naz</t>
    </r>
    <r>
      <rPr>
        <sz val="10"/>
        <rFont val="Arial"/>
        <family val="2"/>
        <charset val="238"/>
      </rPr>
      <t>=1,8m</t>
    </r>
    <r>
      <rPr>
        <vertAlign val="superscript"/>
        <sz val="10"/>
        <rFont val="Arial"/>
        <family val="2"/>
        <charset val="238"/>
      </rPr>
      <t>3</t>
    </r>
    <r>
      <rPr>
        <sz val="10"/>
        <rFont val="Arial"/>
        <family val="2"/>
        <charset val="238"/>
      </rPr>
      <t xml:space="preserve">/h
(npr. POLAR tip PI18HF ali AQUABION) </t>
    </r>
  </si>
  <si>
    <t>1 kpl membranska raztezna posoda za sanitarno vodo s polnim pretokom po DIN 4807/5 skupaj z nastavitvenim ventilom, V=50L R1
(npr. TA PNEUMATEX Aquapresso ADF)</t>
  </si>
  <si>
    <r>
      <t>1 kos el. obtočna črpalka za san. vodo,  R ½; Q=0,72m</t>
    </r>
    <r>
      <rPr>
        <vertAlign val="superscript"/>
        <sz val="10"/>
        <rFont val="Arial"/>
        <family val="2"/>
        <charset val="238"/>
      </rPr>
      <t>3</t>
    </r>
    <r>
      <rPr>
        <sz val="10"/>
        <rFont val="Arial"/>
        <family val="2"/>
        <charset val="238"/>
      </rPr>
      <t>/h; p=0,7mVS; N=3-5W 230V
(npr. WILO, tip STAR Z NOVA C)</t>
    </r>
  </si>
  <si>
    <t>1 kos el. naležni termostat (40-100°C)</t>
  </si>
  <si>
    <t>1 kos okrogli manometer 0-10bar</t>
  </si>
  <si>
    <t xml:space="preserve">2 kos okrogli termometer  zaščitno tuljko, 0-100°C </t>
  </si>
  <si>
    <t xml:space="preserve">    skupaj</t>
  </si>
  <si>
    <t>Prof. železo za izdelavo podpor, konzol in obešal, vse  poc., vključno vijaki in matice ter zidni vložki (npr. sistem HILTI, SIKLA ali VALRAWEN)</t>
  </si>
  <si>
    <t>.3. ODTOČNA KANALIZACIJA</t>
  </si>
  <si>
    <t>PP odtočne cevi, vključno vsi potrebni fazonski ter čistilni kosi, spoji z mufami, vključno potrebna tesnila in mont. material, položene pod AB-talno ploščo (fekalna kanalizacija)</t>
  </si>
  <si>
    <t xml:space="preserve">   DN   50</t>
  </si>
  <si>
    <t xml:space="preserve">   DN 100</t>
  </si>
  <si>
    <t xml:space="preserve">   DN 125</t>
  </si>
  <si>
    <t>PE odtočne cevi, vključno vsi potrebni fazonski ter čistilni kosi, spoji z mufami, elektro-spojkami ali čelnim varjenjem, vključno potrebna tesnila in mont. material, položene pod AB-talno ploščo (padavinska kanalizacija)</t>
  </si>
  <si>
    <t xml:space="preserve">   DN   150</t>
  </si>
  <si>
    <t>PP odtočne cevi, vključno vsi potrebni fazonski ter čistilni kosi, spoji z mufami, vključno potrebna tesnila in mont. material, položene v tleh ali mont. stenah oz. stenskih utorih (fekalna kanalizacija)</t>
  </si>
  <si>
    <t xml:space="preserve">   DN   30</t>
  </si>
  <si>
    <t xml:space="preserve">   DN   40</t>
  </si>
  <si>
    <t xml:space="preserve">   DN   70</t>
  </si>
  <si>
    <t>PE odtočne cevi, vključno vsi potrebni fazonski ter čistilni kosi, spoji z mufami, elektro-spojkami ali čelnim varjenjem, vključno potrebna tesnila in mont. material, položene pod v mont. stenah ali vidno pod stropom (padavinska kanalizacija), cevi zaščitene z izolacijskimi žlebaki ali ploščami deb. 20mm (PE penasta guma z lepljenimi spoji s požarno odpornostjo B-s3-d0 ter toplotno prevodnostjo λ=0,04 W/mK - npr. ARMACELL ACE)</t>
  </si>
  <si>
    <t>Izvedba priključka na obstoječih padavinskih vodih (predvidoma Lž150), vključno razrez s pripravo konca cevi za izvedbo priključka ter potrebni material (preh. kos Lž/PE)</t>
  </si>
  <si>
    <t>PP kondenčni sifon DN30/40 z vodno zaporo ter mehansko zaporo s kroglico, Q=0,37l/s (npr. HL, tip 136N) - odvod stropnih konvektorjev</t>
  </si>
  <si>
    <t>Lž  talni sifon z rešetko 20x20cm, z vtočnim lijakom ter vert. odtokom (npr. ACO)</t>
  </si>
  <si>
    <t xml:space="preserve">   DN 70</t>
  </si>
  <si>
    <t>PE talni sifon z vodno zaporo višine 50mm; naz. zmogljivost dovod/odvod 0,6/1,05 l/s; s pokrom. rešetko 15x15 cm, hor. dovodom in vert. odvodom DN50</t>
  </si>
  <si>
    <t>NiRo talni odtok/korito z vlečenim dnom z vgrajenim padcem max. višine 90mm (pasivirano nerjavečo jeklo, material W.Nr 1.4301), izdelan v skladu s SIST EN 1253, z nastavljivo višino ter sidri za vbetoniranje, z enostransko stensko zaščito, s prirobnico za tankoslojno hidroizolacijo, z izvlečnimi sifonskim zaporami s sitom za lase, višina vodnega stolpca 50mm, hor. odtok DN70, NiRo pokrivna rešetka po izboru arhitekta (predvidoma tip WAVE), obrem. razred L15, tlak keramika, vključno tesnilni in montažni material
(npr. ACO, tip SHOWER-DRAIN)</t>
  </si>
  <si>
    <t>dim. 220x13cm, odtok 2xDN70</t>
  </si>
  <si>
    <t>dim. 240x13cm, odtok 2xDN70</t>
  </si>
  <si>
    <t>Čistilni jašek-odprtina 40x40cm (odprtina 30x30cm), sestavljena iz Al okvirja ter potopnega pokrova z bet. polnilom za vdelavo tlaka - keramika, nosilnost kl. AA50, skupaj z 0,25m PP zaščitne cevi DN250 (po detajlu)</t>
  </si>
  <si>
    <t>Odzračna strešna kapa (vodotesni prehod skozi streho dobavi in izvede krovec) - namesti se samo odzračna cev v namenski prehod)</t>
  </si>
  <si>
    <t>Stenska vratca, izdelana iz nerjaveče ali jeklene obarvane pločevine, skupaj s protiokvirjem ter jezično zaporo</t>
  </si>
  <si>
    <t>30x30cm</t>
  </si>
  <si>
    <t>.4.  SANITARNA OPREMA</t>
  </si>
  <si>
    <t>pred nabavo celotne sanitarne opreme ter dodatne galanterije je potrebno pridobiti pisno soglasje investitorja oz. nadzora ter projektanta notranje opreme in sicer na podlagi priloženih vzorcev !</t>
  </si>
  <si>
    <t>predvidena oprema razen posebej navedene:</t>
  </si>
  <si>
    <t>- san. keramika: bele barve, KOLO</t>
  </si>
  <si>
    <t>- dodatna galanterija: FRANKE</t>
  </si>
  <si>
    <t xml:space="preserve">- enoročne meš. baterije: HANSGROHE </t>
  </si>
  <si>
    <t>- instalacijskI mont. elementi: GEBERIT</t>
  </si>
  <si>
    <t>Stranišče, vključno:</t>
  </si>
  <si>
    <t>- 1 kos keramična stenska WC-školjka z zadnjim iztokom brez notranjega roba / rimless, vključno sedežna deska s pokrovom</t>
  </si>
  <si>
    <t>- 1 kpl plast. podometni vodokotliček tip Sigma, dvokoličinsko splakovanje, z dodatno toplotno izolacijo, plovnim in odlivnim ventilom, spojno cevjo z vodovodno instalacijo ter WC-školjko pritrdilni in tesnilni material, vključno nosilni okvir za vgradnjo v montažno steno ter pritrdilni material, spojni in tesnilni material za obešanje WC-školjke 
(npr. GEBERIT-DUOFIX, art. 111.311.00.05)</t>
  </si>
  <si>
    <t>- 1 kpl dvokoličinska aktivirna tipka Sigma20 krom matirano (npr. GEBERIT, art. 115.882.KN.1)</t>
  </si>
  <si>
    <t>- 1 kos Ms pokromani kotni reg. ventil R1/2x3/8 z rozeto</t>
  </si>
  <si>
    <t>- pritrdilni in tesnilni material</t>
  </si>
  <si>
    <t xml:space="preserve">skupaj </t>
  </si>
  <si>
    <t>Dodatna oprema stranišča - FANTJE, vključno:</t>
  </si>
  <si>
    <t>- 1 kos NiRo podajalnik za WC-papir - 2 roli, (npr. FRANKE Stratos STRX671)</t>
  </si>
  <si>
    <t>- 1 kos NiRo metlica za stranišče z držalom, (npr. FRANKE Stratos STRX687)</t>
  </si>
  <si>
    <t>- 1 kos NiRo dvokraka kljukica za obešanje obleke (npr. FRANKE Stratos STRX694)</t>
  </si>
  <si>
    <t>- pritrdilni material</t>
  </si>
  <si>
    <t>Dodatna oprema stranišča - DEKLETA, vključno:</t>
  </si>
  <si>
    <t>- 1 kos NiRo podajalnik higienskih vrečk (npr. FRANKE Stratos HBD191)</t>
  </si>
  <si>
    <t>Invalidsko stranišče, vključno:</t>
  </si>
  <si>
    <t>- 1 kos keramična stenska WC-školjka z zadnjim iztokom brez notranjega roba / rimless, vključno invlidska sedežna deska s pokrovom</t>
  </si>
  <si>
    <t>- 1 kpl plast. podometni vodokotliček tip Sigma, dvokoličinsko splakovanje, z dodatno toplotno izolacijo, plovnim in odlivnim ventilom, spojno cevjo z vodovodno instalacijo ter WC-školjko pritrdilni in tesnilni material, vključno nosilni okvir za vgradnjo v montažno steno ter pritrdilni material, spojni in tesnilni material za obešanje WC-školjke 
(GEBERIT-DUOFIX, art. 111.311.00.05)</t>
  </si>
  <si>
    <t>- 1 kpl dvokoličinska aktivirna tipka Sigma20 krom matirano (GEBERIT, art. 115.882.KN.1)</t>
  </si>
  <si>
    <t>Dodatna oprema stranišča, vključno:</t>
  </si>
  <si>
    <t>- 1 kos NiRo stenski konzolni ročaj za invalida, (npr. FRANKE CNTX41NL)</t>
  </si>
  <si>
    <t>- 1 kos NiRo stenski preklopni konzolni ročaj za invalida, (npr. FRANKE CNTX70C)</t>
  </si>
  <si>
    <t>Stenski pisoar, vključno:</t>
  </si>
  <si>
    <t>- 1 kpl keram. stenski pisoar brez pokrova, z integriranim sifonom ter dotočnim ventilom, odpiranje preko fotocelice, bat. pogon 9V, skupaj z gibljivimi priključnimi cevmi ter potrebnimi tesnili
(HATRIA, tip FUSION YXEW)</t>
  </si>
  <si>
    <t>- 1 kpl antikorozijsko zaščiten nosilni okvir za pisoar za vgradnjo v montažno steno, skupaj s pritrdilnim in tesnilnim materialom
(npr. GEBERIT DUOFIX, art. 112.620.00.1)</t>
  </si>
  <si>
    <t>Umivalnik, vključno:</t>
  </si>
  <si>
    <t>- 1 kos keram. umivalnik skupaj z zaščitno masko</t>
  </si>
  <si>
    <t>- 1 kos Ms pokrom. stoječa elektronska mešalna baterija za umivalnik s fiksnim izlivom s perlatorjem ter možnostjo nastavitve temperature, skupaj z gibljivimi priključnimi cevmi ter kotnimi reg. ventili, brez dvižnega vzvoda, elektronika z možnostjo nastavitve časa delovanja, odpiranje preko fotocelice, bat. pogon 9V (npr. ELMER, tip EP 2460MIX "HEBA CLIF+)</t>
  </si>
  <si>
    <t>- 1 kos Ms pokrom. S-sifon s pokrom. odlivnim ventilom DN40 brez zamaška (koin)</t>
  </si>
  <si>
    <t xml:space="preserve">      dim. 60x48cm</t>
  </si>
  <si>
    <t>Dodatna oprema umivalniškega niza 
(3 umivalniki), ogledalo po načrtu opreme, vključno:</t>
  </si>
  <si>
    <t>- 2 kos NiRo stenski milnik/penilnik, (npr. FRANKE Stratos STRX618)</t>
  </si>
  <si>
    <t>- 2 kos NiRo stenski podajalnik papirnatih brisač/zloženk, (npr. FRANKE Stratos STRX600)</t>
  </si>
  <si>
    <t>- 2 kos NiRo koš za smeti s samozapornim pokrovom, odpiranje s pedalko, (npr. FRANKE Stratos fi 25-30/h-30)</t>
  </si>
  <si>
    <t>Inv. umivalnik, vključno:</t>
  </si>
  <si>
    <t>- 1 kos Ms pokrom. podometni sifon DN50 z odlivnim ventilom, gibljivo priljučno cevjo ter pokrivno rozeto</t>
  </si>
  <si>
    <t>Dodatna oprema inv. umivalnika, vključno:</t>
  </si>
  <si>
    <t>- 1 kos nagibno ogledalo v NiRo okvirju, dim. 60x80cm</t>
  </si>
  <si>
    <t>- 1 kos NiRo stenski milnik/penilnik, (npr. FRANKE Stratos STRX618)</t>
  </si>
  <si>
    <t>- 1 kos NiRo stenski podajalnik papirnatih brisač/zloženk, (npr. FRANKE Stratos STRX600)</t>
  </si>
  <si>
    <t>- 1 kos NiRo koš za smeti s samozapornim pokrovom, odpiranje s pedalko, (npr. FRANKE Stratos fi 25-30/h-30)</t>
  </si>
  <si>
    <t>- 2 kos NiRo stensko držalo za invalida, (npr. FRANKE CNTX900, L=90cm)</t>
  </si>
  <si>
    <t>Pršno mesto v skupinskih tuših, vključno:</t>
  </si>
  <si>
    <t>- 1 kos Ms pokrom. stenska protilegionelna pršna glava, elektronska, elektronika z možnostjo nastavitve časa delovanja, odpiranje preko fotocelice, bat. pogon 9V (npr. VS-group, tip VS6B-0039 baterijski)</t>
  </si>
  <si>
    <t>- 1 kos podometno telo za vgradnjo enoročne mešalne baterije, vključno potrebni priključki ter pokrom. pokrivna plošča (npr. HANSGROHE i-box + TALIS)</t>
  </si>
  <si>
    <t>- NiRo žična polička za odlaganje mila dim. ca 25/12cm</t>
  </si>
  <si>
    <t>Pršna kad (kabinet), vključno:</t>
  </si>
  <si>
    <t>- 1 kos akrilna pršna kad s protidrsno obdelavo ter zaščitno masko, dim. 140x80cm (npr. KOLPA, tip Flamenco)</t>
  </si>
  <si>
    <t>- 1 kpl enostranska kabina iz akrilnega stekla z drsnimi vrati ter Al ali NiRo ogrodjem (npr. KOLPA, tip KRONOS tv2D/s 140-D))</t>
  </si>
  <si>
    <t>- 1 kos Ms pokrom. stenska mešalna baterija enoročna za pršne kadi z ročnim tušem s protilegionelno glavo z gibljivo priključno cevjo ter nosilnim drogom, varčevalno zaporo ter skrito meh. nastavitvijo temp. iztočne vode</t>
  </si>
  <si>
    <t>- 1 Ms pokrom. odlivni ventil za pršno kad brez sifon DN40/50</t>
  </si>
  <si>
    <t xml:space="preserve">skupaj  </t>
  </si>
  <si>
    <t>Pokrom. stenski pitnik, odpiranje vode z vzmetno samozaporno pipico, sestavljen iz ohišja z vgrajenim večfunkcijskim mikrobiološkim filtrirnim vložkom z aktivnim ogljem (npr. TEHNOFAN, tip PURICOM CJ315)</t>
  </si>
  <si>
    <t>Stenska hidrantna omarica po DIN14461/EN671-1, vključno:</t>
  </si>
  <si>
    <t>- 1 kos pločevinasta stenska hidrantna omarica z vrati na jezično zaporo, dim. 75/85/25 cm (EURO-hidrant), nadometna</t>
  </si>
  <si>
    <t>- 1 kos pločevinasta stenska omarica za gasilne aparate z vrati na jezično zaporo (kaljeno steklo, NiRo okvir, mat folija z izrezano črko G), dim. 75/85/25 cm, podometna</t>
  </si>
  <si>
    <t>- 1 kos kotni požarni C-ventil R 2</t>
  </si>
  <si>
    <t>- 1 kos D-ročnik</t>
  </si>
  <si>
    <t>- 30 m trde gumijaste cevi DN25, navite na izvlečnem kolutu</t>
  </si>
  <si>
    <t>.5.  SPLOŠNO</t>
  </si>
  <si>
    <t xml:space="preserve">Tlačni preizkus, izpiranje cevovoda in preizkusni pogon, prvi zagon vseh elektro-naprav s priključitvijo na el. omrežje, predaja vse potrebne dokumentacije </t>
  </si>
  <si>
    <t>(garantni listi, navodila za uporabo in vzdrževanje posameznih eleemntov in naprav s spiski rezervnih delov, atesti, zapisniki o preizkusih in preizkusnih pogonih…)</t>
  </si>
  <si>
    <t xml:space="preserve">Preizkus zmogljivosti notr. hidrantnega omrežja (2 hidranta) ter izdaja potrdila o ustreznosti s strani pooblaščenega izvajalca </t>
  </si>
  <si>
    <t>Dezinfekcija vod. omrežja, vključno dezinfekcijsko sredstvo ter izdaja potrdila o kakovosti vode na osnovi kem. analize</t>
  </si>
  <si>
    <t>Izdelava načrta PID</t>
  </si>
  <si>
    <t>Izdelava obratovalnih navodil, poučitev predstavnikov investitorjeve vzdrževalne službe o delovanju celotne naprave ter predaja objekta</t>
  </si>
  <si>
    <t xml:space="preserve">.6.  REKAPITULACIJA STROŠKOV </t>
  </si>
  <si>
    <t>Demontažna dela</t>
  </si>
  <si>
    <t xml:space="preserve">Vodovodna instalacija </t>
  </si>
  <si>
    <t>Odtočna kanalizacija</t>
  </si>
  <si>
    <t>Sanitarna oprema</t>
  </si>
  <si>
    <t>Splošni stroški</t>
  </si>
  <si>
    <t>delo + material</t>
  </si>
  <si>
    <t>V popisu niso zajeta zidarska oz. gradbena  ter električarska dela potrebna za izvedbo instalacij razen vrtanja prebojev do DN140 (ca 5 izvrtin) ter posebej navednih gradbenih del</t>
  </si>
  <si>
    <t>Ves material mora biti visoke kakovosti, ustrezati DIN ali SIST. Za material, ki ni po teh predpisih, mora izvajalec predložiti ateste od proizvajalca.</t>
  </si>
  <si>
    <t>Ponudnik izjavlja, da je preveril pravilnost nastavljenih formul in izračunavanja ponudbene cene!</t>
  </si>
  <si>
    <t>Ponudnik s ponudbo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</si>
  <si>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</si>
  <si>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</si>
  <si>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</si>
  <si>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</si>
  <si>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IZDELAVA PID DOKUMENTACIJE ZA GO DEL</t>
  </si>
  <si>
    <t>ELEKTOINŠTALACIJE</t>
  </si>
  <si>
    <t>STROJNE INŠTALACIJE - OGREVANJE+PREZRAČEVANJE</t>
  </si>
  <si>
    <t>STROJNE INŠTALACIJE - VODA IN KANALIZACIJA</t>
  </si>
  <si>
    <t>E.</t>
  </si>
  <si>
    <t>F.</t>
  </si>
  <si>
    <t>G.</t>
  </si>
  <si>
    <t>OPOMBA: naročnik bo kot merodajen upošteval ponudbeni predračun izdelan na tem popisu del!</t>
  </si>
  <si>
    <t>Strošek rizika oddaje del po načelu "skupaj dogovorjena cena" po presoji ponudnik:</t>
  </si>
  <si>
    <t>Skupaj</t>
  </si>
  <si>
    <t>DDV 22%:</t>
  </si>
  <si>
    <t>SKUPAJ z DDV:</t>
  </si>
  <si>
    <t>Projektantski nadzor:</t>
  </si>
  <si>
    <t>DDV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</si>
</sst>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 [$€-1]"/>
    <numFmt numFmtId="168" formatCode="#,##0.00&quot;       &quot;;\-#,##0.00&quot;       &quot;;&quot; -&quot;#&quot;       &quot;;@\ "/>
    <numFmt numFmtId="169" formatCode="#,##0.00\ &quot;€&quot;"/>
    <numFmt numFmtId="170" formatCode="#,##0;[Red]#,##0"/>
    <numFmt numFmtId="171" formatCode="&quot;SIT&quot;\ #,##0_);\(&quot;SIT&quot;\ #,##0\)"/>
  </numFmts>
  <fonts count="78">
    <font>
      <sz val="11"/>
      <name val="Arial Narrow CE"/>
      <charset val="238"/>
    </font>
    <font>
      <sz val="11"/>
      <color theme="1"/>
      <name val="Calibri"/>
      <family val="2"/>
      <charset val="238"/>
      <scheme val="minor"/>
    </font>
    <font>
      <sz val="11"/>
      <name val="Arial Narrow CE"/>
      <charset val="238"/>
    </font>
    <font>
      <sz val="10"/>
      <name val="Arial Narrow"/>
      <family val="2"/>
    </font>
    <font>
      <b/>
      <sz val="10"/>
      <name val="Arial Narrow"/>
      <family val="2"/>
      <charset val="238"/>
    </font>
    <font>
      <sz val="10"/>
      <name val="Arial Narrow"/>
      <family val="2"/>
      <charset val="238"/>
    </font>
    <font>
      <sz val="10"/>
      <color indexed="18"/>
      <name val="Arial Narrow"/>
      <family val="2"/>
      <charset val="238"/>
    </font>
    <font>
      <sz val="10"/>
      <color indexed="62"/>
      <name val="Arial Narrow"/>
      <family val="2"/>
    </font>
    <font>
      <sz val="11"/>
      <color indexed="8"/>
      <name val="Arial"/>
      <family val="2"/>
    </font>
    <font>
      <sz val="11"/>
      <color indexed="8"/>
      <name val="Calibri"/>
      <family val="2"/>
    </font>
    <font>
      <sz val="10"/>
      <name val="Arial CE"/>
      <family val="2"/>
    </font>
    <font>
      <sz val="10"/>
      <name val="Arial"/>
      <family val="2"/>
    </font>
    <font>
      <b/>
      <sz val="11"/>
      <name val="Arial Narrow"/>
      <family val="2"/>
      <charset val="238"/>
    </font>
    <font>
      <b/>
      <sz val="11"/>
      <name val="Arial Narrow"/>
      <family val="2"/>
    </font>
    <font>
      <sz val="11"/>
      <name val="Arial Narrow CE"/>
      <charset val="238"/>
    </font>
    <font>
      <sz val="11"/>
      <name val="Arial Narrow"/>
      <family val="2"/>
    </font>
    <font>
      <b/>
      <sz val="10"/>
      <color rgb="FF002060"/>
      <name val="Arial Narrow"/>
      <family val="2"/>
      <charset val="238"/>
    </font>
    <font>
      <sz val="10"/>
      <color rgb="FF0070C0"/>
      <name val="Arial Narrow"/>
      <family val="2"/>
      <charset val="238"/>
    </font>
    <font>
      <sz val="10"/>
      <color theme="1"/>
      <name val="Arial Narrow"/>
      <family val="2"/>
      <charset val="238"/>
    </font>
    <font>
      <b/>
      <sz val="10"/>
      <name val="Arial Narrow"/>
      <family val="2"/>
    </font>
    <font>
      <sz val="10"/>
      <color rgb="FF002060"/>
      <name val="Arial Narrow"/>
      <family val="2"/>
      <charset val="238"/>
    </font>
    <font>
      <b/>
      <sz val="10"/>
      <color rgb="FF002060"/>
      <name val="Arial Narrow"/>
      <family val="2"/>
    </font>
    <font>
      <sz val="10"/>
      <color rgb="FF002060"/>
      <name val="Arial Narrow"/>
      <family val="2"/>
    </font>
    <font>
      <b/>
      <sz val="10"/>
      <color theme="1"/>
      <name val="Arial Narrow"/>
      <family val="2"/>
      <charset val="238"/>
    </font>
    <font>
      <b/>
      <sz val="10"/>
      <color rgb="FFFF0000"/>
      <name val="Arial Narrow"/>
      <family val="2"/>
      <charset val="238"/>
    </font>
    <font>
      <sz val="10"/>
      <color theme="1"/>
      <name val="Calibri"/>
      <family val="2"/>
      <charset val="238"/>
    </font>
    <font>
      <sz val="10"/>
      <name val="Calibri"/>
      <family val="2"/>
      <charset val="238"/>
    </font>
    <font>
      <sz val="10"/>
      <color rgb="FF000000"/>
      <name val="Arial Narrow"/>
      <family val="2"/>
      <charset val="238"/>
    </font>
    <font>
      <sz val="10"/>
      <name val="Times New Roman"/>
      <family val="1"/>
      <charset val="238"/>
    </font>
    <font>
      <sz val="11"/>
      <name val="Arial Narrow"/>
      <family val="2"/>
      <charset val="238"/>
    </font>
    <font>
      <sz val="12"/>
      <name val="Times New Roman"/>
      <family val="1"/>
    </font>
    <font>
      <b/>
      <sz val="12"/>
      <name val="Arial CE"/>
      <family val="2"/>
      <charset val="238"/>
    </font>
    <font>
      <sz val="10"/>
      <name val="Arial CE"/>
      <family val="2"/>
      <charset val="238"/>
    </font>
    <font>
      <sz val="10"/>
      <name val="Arial"/>
      <family val="2"/>
      <charset val="238"/>
    </font>
    <font>
      <sz val="12"/>
      <name val="Arial CE"/>
      <family val="2"/>
      <charset val="238"/>
    </font>
    <font>
      <sz val="12"/>
      <name val="Times New Roman"/>
      <family val="1"/>
      <charset val="238"/>
    </font>
    <font>
      <b/>
      <sz val="10"/>
      <name val="Arial"/>
      <family val="2"/>
      <charset val="238"/>
    </font>
    <font>
      <b/>
      <sz val="10"/>
      <name val="Arial CE"/>
      <family val="2"/>
      <charset val="238"/>
    </font>
    <font>
      <b/>
      <sz val="8"/>
      <name val="Arial CE"/>
      <charset val="238"/>
    </font>
    <font>
      <sz val="8"/>
      <name val="Arial CE"/>
      <family val="2"/>
      <charset val="238"/>
    </font>
    <font>
      <sz val="10"/>
      <name val="Arial CE"/>
      <charset val="238"/>
    </font>
    <font>
      <sz val="10"/>
      <name val="Trebuchet MS"/>
      <family val="2"/>
    </font>
    <font>
      <sz val="8"/>
      <color indexed="12"/>
      <name val="Arial Narrow"/>
      <family val="2"/>
    </font>
    <font>
      <sz val="10"/>
      <color indexed="12"/>
      <name val="Arial Narrow"/>
      <family val="2"/>
    </font>
    <font>
      <b/>
      <sz val="11"/>
      <color indexed="12"/>
      <name val="Century Gothic"/>
      <family val="2"/>
      <charset val="238"/>
    </font>
    <font>
      <sz val="11"/>
      <name val="Century Gothic"/>
      <family val="2"/>
      <charset val="238"/>
    </font>
    <font>
      <b/>
      <sz val="11"/>
      <name val="Arial"/>
      <family val="2"/>
      <charset val="238"/>
    </font>
    <font>
      <sz val="11"/>
      <name val="Arial"/>
      <family val="2"/>
      <charset val="238"/>
    </font>
    <font>
      <sz val="9"/>
      <name val="Arial"/>
      <family val="2"/>
      <charset val="238"/>
    </font>
    <font>
      <sz val="10"/>
      <name val="Century Gothic"/>
      <family val="2"/>
      <charset val="238"/>
    </font>
    <font>
      <sz val="10"/>
      <name val="Symbol"/>
      <family val="1"/>
      <charset val="2"/>
    </font>
    <font>
      <sz val="11"/>
      <name val="Symbol"/>
      <family val="1"/>
      <charset val="2"/>
    </font>
    <font>
      <sz val="11"/>
      <name val="Century Gothic"/>
      <family val="2"/>
    </font>
    <font>
      <b/>
      <i/>
      <sz val="11"/>
      <name val="Arial"/>
      <family val="2"/>
      <charset val="238"/>
    </font>
    <font>
      <sz val="11"/>
      <color indexed="8"/>
      <name val="Calibri"/>
      <family val="2"/>
      <charset val="238"/>
    </font>
    <font>
      <sz val="11"/>
      <color indexed="8"/>
      <name val="Arial"/>
      <family val="2"/>
      <charset val="238"/>
    </font>
    <font>
      <sz val="11"/>
      <color indexed="8"/>
      <name val="Symbol"/>
      <family val="1"/>
      <charset val="2"/>
    </font>
    <font>
      <vertAlign val="superscript"/>
      <sz val="11"/>
      <name val="Arial"/>
      <family val="2"/>
      <charset val="238"/>
    </font>
    <font>
      <vertAlign val="subscript"/>
      <sz val="11"/>
      <name val="Arial"/>
      <family val="2"/>
      <charset val="238"/>
    </font>
    <font>
      <sz val="14"/>
      <name val="Arial CE"/>
      <family val="2"/>
      <charset val="238"/>
    </font>
    <font>
      <sz val="9"/>
      <color indexed="36"/>
      <name val="Arial"/>
      <family val="2"/>
      <charset val="238"/>
    </font>
    <font>
      <sz val="11"/>
      <color theme="1"/>
      <name val="Arial"/>
      <family val="2"/>
      <charset val="238"/>
    </font>
    <font>
      <sz val="10"/>
      <color indexed="40"/>
      <name val="Arial"/>
      <family val="2"/>
      <charset val="238"/>
    </font>
    <font>
      <sz val="11"/>
      <color indexed="40"/>
      <name val="Arial"/>
      <family val="2"/>
      <charset val="238"/>
    </font>
    <font>
      <b/>
      <u/>
      <sz val="16"/>
      <name val="Century Gothic"/>
      <family val="2"/>
      <charset val="238"/>
    </font>
    <font>
      <b/>
      <u/>
      <sz val="16"/>
      <name val="Arial"/>
      <family val="2"/>
      <charset val="238"/>
    </font>
    <font>
      <sz val="10"/>
      <color indexed="8"/>
      <name val="Arial"/>
      <family val="2"/>
      <charset val="238"/>
    </font>
    <font>
      <b/>
      <u/>
      <sz val="14"/>
      <name val="Century Gothic"/>
      <family val="2"/>
      <charset val="238"/>
    </font>
    <font>
      <b/>
      <u/>
      <sz val="14"/>
      <name val="Arial"/>
      <family val="2"/>
      <charset val="238"/>
    </font>
    <font>
      <sz val="10"/>
      <color theme="1"/>
      <name val="Century Gothic"/>
      <family val="2"/>
      <charset val="238"/>
    </font>
    <font>
      <sz val="10"/>
      <color theme="1"/>
      <name val="Arial"/>
      <family val="2"/>
      <charset val="238"/>
    </font>
    <font>
      <b/>
      <u/>
      <sz val="10"/>
      <name val="Arial"/>
      <family val="2"/>
      <charset val="238"/>
    </font>
    <font>
      <b/>
      <u/>
      <sz val="11"/>
      <name val="Arial"/>
      <family val="2"/>
      <charset val="238"/>
    </font>
    <font>
      <vertAlign val="superscript"/>
      <sz val="10"/>
      <name val="Arial"/>
      <family val="2"/>
      <charset val="238"/>
    </font>
    <font>
      <vertAlign val="subscript"/>
      <sz val="10"/>
      <name val="Arial"/>
      <family val="2"/>
      <charset val="238"/>
    </font>
    <font>
      <sz val="12"/>
      <name val="Courier"/>
      <family val="1"/>
      <charset val="238"/>
    </font>
    <font>
      <sz val="10"/>
      <name val="Arial CE"/>
    </font>
    <font>
      <b/>
      <sz val="12"/>
      <name val="Arial Narrow"/>
      <family val="2"/>
      <charset val="238"/>
    </font>
  </fonts>
  <fills count="6">
    <fill>
      <patternFill patternType="none"/>
    </fill>
    <fill>
      <patternFill patternType="gray125"/>
    </fill>
    <fill>
      <patternFill patternType="solid">
        <fgColor rgb="FFFFCC66"/>
        <bgColor indexed="64"/>
      </patternFill>
    </fill>
    <fill>
      <patternFill patternType="solid">
        <fgColor theme="0" tint="-0.34998626667073579"/>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top style="thin">
        <color indexed="64"/>
      </top>
      <bottom style="double">
        <color indexed="64"/>
      </bottom>
      <diagonal/>
    </border>
  </borders>
  <cellStyleXfs count="25">
    <xf numFmtId="0" fontId="0" fillId="0" borderId="0"/>
    <xf numFmtId="0" fontId="8" fillId="0" borderId="0"/>
    <xf numFmtId="0" fontId="9" fillId="0" borderId="0"/>
    <xf numFmtId="168" fontId="10" fillId="0" borderId="0" applyFill="0" applyBorder="0" applyAlignment="0" applyProtection="0"/>
    <xf numFmtId="0" fontId="2" fillId="0" borderId="0"/>
    <xf numFmtId="0" fontId="11" fillId="0" borderId="0"/>
    <xf numFmtId="165" fontId="2" fillId="0" borderId="0" applyFont="0" applyFill="0" applyBorder="0" applyAlignment="0" applyProtection="0"/>
    <xf numFmtId="166" fontId="2" fillId="0" borderId="0" applyFont="0" applyFill="0" applyBorder="0" applyAlignment="0" applyProtection="0"/>
    <xf numFmtId="0" fontId="14" fillId="0" borderId="0"/>
    <xf numFmtId="0" fontId="30" fillId="0" borderId="0"/>
    <xf numFmtId="0" fontId="33" fillId="0" borderId="0"/>
    <xf numFmtId="0" fontId="33" fillId="0" borderId="0"/>
    <xf numFmtId="0" fontId="40" fillId="0" borderId="0"/>
    <xf numFmtId="0" fontId="54" fillId="0" borderId="0"/>
    <xf numFmtId="166" fontId="40" fillId="0" borderId="0" applyFont="0" applyFill="0" applyBorder="0" applyAlignment="0" applyProtection="0"/>
    <xf numFmtId="164" fontId="54" fillId="0" borderId="0" applyFont="0" applyFill="0" applyBorder="0" applyAlignment="0" applyProtection="0"/>
    <xf numFmtId="0" fontId="1" fillId="0" borderId="0"/>
    <xf numFmtId="2" fontId="64" fillId="0" borderId="0" applyProtection="0">
      <alignment horizontal="left" vertical="center"/>
    </xf>
    <xf numFmtId="4" fontId="67" fillId="0" borderId="0" applyProtection="0">
      <alignment horizontal="left" vertical="center"/>
    </xf>
    <xf numFmtId="0" fontId="69" fillId="0" borderId="0" applyProtection="0">
      <alignment horizontal="left" vertical="justify" wrapText="1"/>
    </xf>
    <xf numFmtId="0" fontId="40" fillId="0" borderId="0"/>
    <xf numFmtId="0" fontId="49" fillId="0" borderId="0"/>
    <xf numFmtId="0" fontId="1" fillId="0" borderId="0"/>
    <xf numFmtId="171" fontId="75" fillId="0" borderId="0"/>
    <xf numFmtId="43" fontId="76" fillId="0" borderId="0" applyFont="0" applyFill="0" applyBorder="0" applyAlignment="0" applyProtection="0"/>
  </cellStyleXfs>
  <cellXfs count="658">
    <xf numFmtId="0" fontId="0" fillId="0" borderId="0" xfId="0"/>
    <xf numFmtId="0" fontId="3" fillId="0" borderId="0" xfId="0" applyFont="1" applyAlignment="1">
      <alignment vertical="top" wrapText="1"/>
    </xf>
    <xf numFmtId="167" fontId="3" fillId="0" borderId="0" xfId="0" applyNumberFormat="1" applyFont="1" applyAlignment="1">
      <alignment vertical="top" wrapText="1"/>
    </xf>
    <xf numFmtId="0" fontId="5" fillId="0" borderId="0" xfId="0" applyFont="1" applyBorder="1" applyAlignment="1" applyProtection="1">
      <alignment vertical="top" wrapText="1"/>
    </xf>
    <xf numFmtId="4" fontId="5" fillId="0" borderId="0" xfId="7" applyNumberFormat="1" applyFont="1" applyBorder="1" applyAlignment="1" applyProtection="1">
      <alignment vertical="top"/>
    </xf>
    <xf numFmtId="0" fontId="5" fillId="0" borderId="0" xfId="0" applyFont="1" applyBorder="1"/>
    <xf numFmtId="0" fontId="4" fillId="0" borderId="0" xfId="0" applyFont="1" applyAlignment="1">
      <alignment vertical="top" wrapText="1"/>
    </xf>
    <xf numFmtId="167" fontId="4" fillId="0" borderId="0" xfId="0" applyNumberFormat="1" applyFont="1" applyAlignment="1">
      <alignment vertical="top" wrapText="1"/>
    </xf>
    <xf numFmtId="0" fontId="4" fillId="0" borderId="0" xfId="0" applyFont="1" applyBorder="1" applyAlignment="1" applyProtection="1">
      <alignment vertical="top" wrapText="1"/>
    </xf>
    <xf numFmtId="4" fontId="4" fillId="0" borderId="0" xfId="7" applyNumberFormat="1" applyFont="1" applyBorder="1" applyAlignment="1" applyProtection="1">
      <alignment vertical="top"/>
    </xf>
    <xf numFmtId="0" fontId="4" fillId="0" borderId="0" xfId="0" applyFont="1" applyBorder="1"/>
    <xf numFmtId="0" fontId="5" fillId="0" borderId="0" xfId="0" applyFont="1" applyBorder="1" applyAlignment="1" applyProtection="1">
      <alignment horizontal="center" vertical="top" wrapText="1"/>
    </xf>
    <xf numFmtId="0" fontId="4" fillId="0" borderId="0" xfId="0" applyFont="1" applyBorder="1" applyAlignment="1" applyProtection="1">
      <alignment horizontal="center" vertical="top" wrapText="1"/>
    </xf>
    <xf numFmtId="0" fontId="5" fillId="0" borderId="0" xfId="0" applyFont="1" applyAlignment="1" applyProtection="1">
      <alignment vertical="top" wrapText="1"/>
    </xf>
    <xf numFmtId="0" fontId="5" fillId="0" borderId="0" xfId="0" applyFont="1" applyAlignment="1" applyProtection="1">
      <alignment horizontal="center" vertical="top" wrapText="1"/>
    </xf>
    <xf numFmtId="4" fontId="5" fillId="0" borderId="0" xfId="7" applyNumberFormat="1" applyFont="1" applyAlignment="1" applyProtection="1">
      <alignment vertical="top"/>
    </xf>
    <xf numFmtId="167" fontId="5" fillId="0" borderId="0" xfId="6" applyNumberFormat="1" applyFont="1" applyAlignment="1" applyProtection="1">
      <alignment vertical="top"/>
    </xf>
    <xf numFmtId="0" fontId="5" fillId="0" borderId="0" xfId="0" applyFont="1"/>
    <xf numFmtId="0" fontId="5" fillId="0" borderId="0" xfId="0" applyNumberFormat="1" applyFont="1" applyAlignment="1" applyProtection="1">
      <alignment vertical="top" wrapText="1"/>
    </xf>
    <xf numFmtId="0" fontId="5" fillId="0" borderId="0" xfId="0" applyNumberFormat="1" applyFont="1" applyAlignment="1" applyProtection="1">
      <alignment horizontal="center" vertical="top" wrapText="1"/>
    </xf>
    <xf numFmtId="0" fontId="3" fillId="0" borderId="0" xfId="0" applyFont="1" applyBorder="1" applyAlignment="1">
      <alignment vertical="top" wrapText="1"/>
    </xf>
    <xf numFmtId="0" fontId="6" fillId="0" borderId="0" xfId="0" applyFont="1" applyAlignment="1" applyProtection="1">
      <alignment vertical="top" wrapText="1"/>
    </xf>
    <xf numFmtId="0" fontId="3" fillId="0" borderId="0" xfId="0" applyNumberFormat="1" applyFont="1" applyAlignment="1" applyProtection="1">
      <alignment vertical="top" wrapText="1"/>
    </xf>
    <xf numFmtId="0" fontId="3" fillId="0" borderId="0" xfId="0" applyFont="1" applyAlignment="1" applyProtection="1">
      <alignment vertical="top" wrapText="1"/>
    </xf>
    <xf numFmtId="0" fontId="6" fillId="0" borderId="0" xfId="0" applyFont="1" applyBorder="1" applyAlignment="1" applyProtection="1">
      <alignment horizontal="left" vertical="top" wrapText="1"/>
    </xf>
    <xf numFmtId="0" fontId="6" fillId="0" borderId="0" xfId="0" applyNumberFormat="1" applyFont="1" applyBorder="1" applyAlignment="1" applyProtection="1">
      <alignment horizontal="left" vertical="top" wrapText="1"/>
    </xf>
    <xf numFmtId="0" fontId="7" fillId="0" borderId="0" xfId="0" applyFont="1" applyAlignment="1" applyProtection="1">
      <alignment vertical="top" wrapText="1"/>
    </xf>
    <xf numFmtId="0" fontId="6" fillId="0" borderId="0" xfId="0" applyNumberFormat="1" applyFont="1" applyBorder="1" applyAlignment="1" applyProtection="1">
      <alignment vertical="top" wrapText="1"/>
    </xf>
    <xf numFmtId="0" fontId="3" fillId="0" borderId="0" xfId="0" applyNumberFormat="1" applyFont="1" applyBorder="1" applyAlignment="1" applyProtection="1">
      <alignment vertical="top" wrapText="1"/>
    </xf>
    <xf numFmtId="0" fontId="13" fillId="0" borderId="0" xfId="0" applyFont="1" applyAlignment="1">
      <alignment vertical="top" wrapText="1"/>
    </xf>
    <xf numFmtId="167" fontId="3" fillId="0" borderId="0" xfId="0" applyNumberFormat="1" applyFont="1" applyBorder="1" applyAlignment="1">
      <alignment vertical="top" wrapText="1"/>
    </xf>
    <xf numFmtId="167" fontId="13" fillId="0" borderId="0" xfId="0" applyNumberFormat="1" applyFont="1" applyAlignment="1">
      <alignment vertical="top" wrapText="1"/>
    </xf>
    <xf numFmtId="0" fontId="15" fillId="0" borderId="0" xfId="0" applyFont="1" applyAlignment="1">
      <alignment vertical="top" wrapText="1"/>
    </xf>
    <xf numFmtId="167" fontId="15" fillId="0" borderId="0" xfId="0" applyNumberFormat="1" applyFont="1" applyAlignment="1">
      <alignment vertical="top" wrapText="1"/>
    </xf>
    <xf numFmtId="0" fontId="13" fillId="0" borderId="0" xfId="0" applyFont="1" applyBorder="1" applyAlignment="1">
      <alignment vertical="top" wrapText="1"/>
    </xf>
    <xf numFmtId="0" fontId="12" fillId="0" borderId="0" xfId="0" applyFont="1" applyAlignment="1">
      <alignment vertical="top" wrapText="1"/>
    </xf>
    <xf numFmtId="0" fontId="17" fillId="0" borderId="0" xfId="0" applyFont="1" applyBorder="1" applyAlignment="1" applyProtection="1">
      <alignment vertical="top" wrapText="1"/>
    </xf>
    <xf numFmtId="0" fontId="5" fillId="0" borderId="0" xfId="0" applyNumberFormat="1" applyFont="1" applyBorder="1" applyAlignment="1" applyProtection="1">
      <alignment vertical="top" wrapText="1"/>
    </xf>
    <xf numFmtId="0" fontId="18" fillId="0" borderId="0" xfId="0" applyFont="1" applyAlignment="1" applyProtection="1">
      <alignment horizontal="center" vertical="top" wrapText="1"/>
    </xf>
    <xf numFmtId="4" fontId="18" fillId="0" borderId="0" xfId="7" applyNumberFormat="1" applyFont="1" applyAlignment="1" applyProtection="1">
      <alignment vertical="top"/>
    </xf>
    <xf numFmtId="0" fontId="18" fillId="0" borderId="0" xfId="0" applyFont="1"/>
    <xf numFmtId="0" fontId="19" fillId="0" borderId="0" xfId="0" applyFont="1" applyAlignment="1">
      <alignment vertical="top" wrapText="1"/>
    </xf>
    <xf numFmtId="0" fontId="18" fillId="0" borderId="0" xfId="0" applyNumberFormat="1" applyFont="1" applyAlignment="1" applyProtection="1">
      <alignment vertical="top" wrapText="1"/>
    </xf>
    <xf numFmtId="0" fontId="16" fillId="0" borderId="0" xfId="0" applyFont="1" applyAlignment="1" applyProtection="1">
      <alignment vertical="top" wrapText="1"/>
    </xf>
    <xf numFmtId="0" fontId="20" fillId="0" borderId="0" xfId="0" applyFont="1" applyAlignment="1" applyProtection="1">
      <alignment vertical="top" wrapText="1"/>
    </xf>
    <xf numFmtId="0" fontId="16" fillId="0" borderId="0" xfId="0" applyFont="1" applyBorder="1" applyAlignment="1" applyProtection="1">
      <alignment vertical="top" wrapText="1"/>
    </xf>
    <xf numFmtId="0" fontId="20" fillId="0" borderId="0" xfId="0" applyFont="1" applyBorder="1" applyAlignment="1" applyProtection="1">
      <alignment horizontal="left" vertical="top" wrapText="1"/>
    </xf>
    <xf numFmtId="0" fontId="20" fillId="0" borderId="0" xfId="0" applyFont="1" applyAlignment="1" applyProtection="1">
      <alignment horizontal="left" vertical="top" wrapText="1"/>
    </xf>
    <xf numFmtId="0" fontId="22" fillId="0" borderId="0" xfId="0" applyFont="1" applyBorder="1" applyAlignment="1" applyProtection="1">
      <alignment horizontal="left" vertical="top" wrapText="1"/>
    </xf>
    <xf numFmtId="0" fontId="22" fillId="0" borderId="0" xfId="0" applyNumberFormat="1" applyFont="1" applyAlignment="1" applyProtection="1">
      <alignment horizontal="left" vertical="top" wrapText="1"/>
    </xf>
    <xf numFmtId="0" fontId="22" fillId="0" borderId="0" xfId="0" applyFont="1" applyAlignment="1" applyProtection="1">
      <alignment horizontal="left" vertical="top" wrapText="1"/>
    </xf>
    <xf numFmtId="0" fontId="22" fillId="0" borderId="0" xfId="0" applyNumberFormat="1" applyFont="1" applyBorder="1" applyAlignment="1" applyProtection="1">
      <alignment horizontal="left" vertical="top" wrapText="1"/>
    </xf>
    <xf numFmtId="0" fontId="20" fillId="0" borderId="0" xfId="0" applyNumberFormat="1" applyFont="1" applyAlignment="1" applyProtection="1">
      <alignment vertical="top" wrapText="1"/>
    </xf>
    <xf numFmtId="0" fontId="20" fillId="0" borderId="0" xfId="0" applyNumberFormat="1" applyFont="1" applyBorder="1" applyAlignment="1" applyProtection="1">
      <alignment horizontal="left" vertical="top" wrapText="1"/>
    </xf>
    <xf numFmtId="0" fontId="20" fillId="0" borderId="0" xfId="0" applyFont="1" applyBorder="1" applyAlignment="1" applyProtection="1">
      <alignment vertical="top" wrapText="1"/>
    </xf>
    <xf numFmtId="0" fontId="21" fillId="0" borderId="0" xfId="0" applyFont="1" applyBorder="1" applyAlignment="1" applyProtection="1">
      <alignment vertical="top" wrapText="1"/>
    </xf>
    <xf numFmtId="0" fontId="22" fillId="0" borderId="0" xfId="0" applyFont="1" applyAlignment="1" applyProtection="1">
      <alignment vertical="top" wrapText="1"/>
    </xf>
    <xf numFmtId="0" fontId="16" fillId="0" borderId="0" xfId="0" applyFont="1" applyBorder="1" applyAlignment="1" applyProtection="1">
      <alignment horizontal="left" vertical="top"/>
    </xf>
    <xf numFmtId="0" fontId="5" fillId="0" borderId="0" xfId="0" applyFont="1" applyFill="1" applyBorder="1" applyAlignment="1" applyProtection="1">
      <alignment vertical="top" wrapText="1"/>
    </xf>
    <xf numFmtId="169" fontId="15" fillId="0" borderId="0" xfId="0" applyNumberFormat="1" applyFont="1" applyAlignment="1">
      <alignment vertical="top" wrapText="1"/>
    </xf>
    <xf numFmtId="169" fontId="13" fillId="0" borderId="0" xfId="0" applyNumberFormat="1" applyFont="1" applyAlignment="1">
      <alignment vertical="top" wrapText="1"/>
    </xf>
    <xf numFmtId="169" fontId="3" fillId="0" borderId="0" xfId="0" applyNumberFormat="1" applyFont="1" applyAlignment="1">
      <alignment vertical="top" wrapText="1"/>
    </xf>
    <xf numFmtId="169" fontId="3" fillId="0" borderId="0" xfId="0" applyNumberFormat="1" applyFont="1" applyBorder="1" applyAlignment="1">
      <alignment vertical="top" wrapText="1"/>
    </xf>
    <xf numFmtId="169" fontId="4" fillId="0" borderId="0" xfId="0" applyNumberFormat="1" applyFont="1" applyAlignment="1">
      <alignment vertical="top" wrapText="1"/>
    </xf>
    <xf numFmtId="4" fontId="18" fillId="0" borderId="0" xfId="7" applyNumberFormat="1" applyFont="1" applyBorder="1" applyAlignment="1" applyProtection="1">
      <alignment vertical="top"/>
    </xf>
    <xf numFmtId="0" fontId="4" fillId="0" borderId="0" xfId="0" applyFont="1" applyBorder="1" applyAlignment="1">
      <alignment vertical="top"/>
    </xf>
    <xf numFmtId="0" fontId="4" fillId="0" borderId="0" xfId="0" applyFont="1" applyBorder="1" applyAlignment="1">
      <alignment vertical="top" wrapText="1"/>
    </xf>
    <xf numFmtId="0" fontId="4" fillId="2" borderId="1" xfId="0" applyFont="1" applyFill="1" applyBorder="1" applyAlignment="1" applyProtection="1">
      <alignment vertical="top" wrapText="1"/>
    </xf>
    <xf numFmtId="4" fontId="4" fillId="2" borderId="1" xfId="7" applyNumberFormat="1" applyFont="1" applyFill="1" applyBorder="1" applyAlignment="1" applyProtection="1">
      <alignment horizontal="right" vertical="top"/>
    </xf>
    <xf numFmtId="0" fontId="5" fillId="0" borderId="0" xfId="0" applyFont="1" applyAlignment="1"/>
    <xf numFmtId="0" fontId="5" fillId="0" borderId="0" xfId="0" applyFont="1" applyBorder="1" applyAlignment="1" applyProtection="1">
      <alignment wrapText="1"/>
    </xf>
    <xf numFmtId="4" fontId="5" fillId="0" borderId="0" xfId="7" applyNumberFormat="1" applyFont="1" applyBorder="1" applyAlignment="1" applyProtection="1"/>
    <xf numFmtId="0" fontId="5" fillId="0" borderId="0" xfId="0" applyFont="1" applyBorder="1" applyAlignment="1"/>
    <xf numFmtId="0" fontId="4" fillId="0" borderId="0" xfId="0" applyFont="1" applyBorder="1" applyAlignment="1"/>
    <xf numFmtId="0" fontId="5" fillId="0" borderId="0" xfId="0" applyFont="1" applyBorder="1" applyAlignment="1" applyProtection="1"/>
    <xf numFmtId="0" fontId="5" fillId="0" borderId="15" xfId="0" applyFont="1" applyBorder="1" applyAlignment="1" applyProtection="1">
      <alignment wrapText="1"/>
    </xf>
    <xf numFmtId="4" fontId="5" fillId="0" borderId="15" xfId="7" applyNumberFormat="1" applyFont="1" applyBorder="1" applyAlignment="1" applyProtection="1"/>
    <xf numFmtId="0" fontId="18" fillId="0" borderId="0" xfId="0" applyFont="1" applyBorder="1" applyAlignment="1" applyProtection="1">
      <alignment horizontal="center" vertical="top" wrapText="1"/>
    </xf>
    <xf numFmtId="0" fontId="18" fillId="0" borderId="0" xfId="0" applyFont="1" applyBorder="1"/>
    <xf numFmtId="4" fontId="3" fillId="0" borderId="0" xfId="7" applyNumberFormat="1" applyFont="1" applyBorder="1" applyAlignment="1" applyProtection="1">
      <alignment horizontal="right" vertical="top"/>
    </xf>
    <xf numFmtId="0" fontId="3" fillId="0" borderId="0" xfId="0" applyFont="1"/>
    <xf numFmtId="0" fontId="20" fillId="0" borderId="0" xfId="0" applyFont="1" applyAlignment="1" applyProtection="1">
      <alignment vertical="top"/>
    </xf>
    <xf numFmtId="0" fontId="5" fillId="0" borderId="15" xfId="0" applyFont="1" applyBorder="1" applyAlignment="1" applyProtection="1">
      <alignment horizontal="center" vertical="top" wrapText="1"/>
    </xf>
    <xf numFmtId="0" fontId="4" fillId="2" borderId="1" xfId="0" applyFont="1" applyFill="1" applyBorder="1" applyAlignment="1" applyProtection="1">
      <alignment horizontal="center" vertical="top" wrapText="1"/>
    </xf>
    <xf numFmtId="0" fontId="3" fillId="0" borderId="0" xfId="0" applyFont="1" applyBorder="1" applyAlignment="1" applyProtection="1">
      <alignment horizontal="center" vertical="top" wrapText="1"/>
    </xf>
    <xf numFmtId="0" fontId="20" fillId="0" borderId="0" xfId="0" applyFont="1" applyBorder="1"/>
    <xf numFmtId="0" fontId="5" fillId="0" borderId="0" xfId="0" applyFont="1" applyBorder="1" applyAlignment="1" applyProtection="1">
      <alignment horizontal="left" vertical="top" wrapText="1"/>
    </xf>
    <xf numFmtId="0" fontId="18" fillId="0" borderId="0" xfId="0" applyNumberFormat="1" applyFont="1" applyBorder="1" applyAlignment="1" applyProtection="1">
      <alignment vertical="top" wrapText="1"/>
    </xf>
    <xf numFmtId="0" fontId="18" fillId="0" borderId="0" xfId="0" applyFont="1" applyBorder="1" applyAlignment="1" applyProtection="1">
      <alignment vertical="top" wrapText="1"/>
    </xf>
    <xf numFmtId="0" fontId="5" fillId="0" borderId="0" xfId="0" applyNumberFormat="1" applyFont="1" applyBorder="1" applyAlignment="1" applyProtection="1">
      <alignment horizontal="left" vertical="top" wrapText="1"/>
    </xf>
    <xf numFmtId="0" fontId="4" fillId="0" borderId="12" xfId="0" applyFont="1" applyBorder="1" applyAlignment="1" applyProtection="1">
      <alignment horizontal="right"/>
    </xf>
    <xf numFmtId="0" fontId="4" fillId="0" borderId="14" xfId="0" applyFont="1" applyBorder="1" applyAlignment="1" applyProtection="1">
      <alignment horizontal="right"/>
    </xf>
    <xf numFmtId="0" fontId="4" fillId="0" borderId="0" xfId="0" applyFont="1" applyBorder="1" applyAlignment="1" applyProtection="1">
      <alignment horizontal="right" vertical="top"/>
    </xf>
    <xf numFmtId="0" fontId="4" fillId="2" borderId="2" xfId="0" applyFont="1" applyFill="1" applyBorder="1" applyAlignment="1" applyProtection="1">
      <alignment horizontal="right" vertical="top"/>
    </xf>
    <xf numFmtId="0" fontId="4" fillId="0" borderId="0" xfId="0" applyFont="1" applyAlignment="1" applyProtection="1">
      <alignment horizontal="right" vertical="top"/>
    </xf>
    <xf numFmtId="0" fontId="23" fillId="0" borderId="0" xfId="0" applyFont="1" applyAlignment="1" applyProtection="1">
      <alignment horizontal="right" vertical="top"/>
    </xf>
    <xf numFmtId="0" fontId="16" fillId="0" borderId="0" xfId="0" applyFont="1" applyBorder="1" applyAlignment="1" applyProtection="1">
      <alignment horizontal="right" vertical="top"/>
    </xf>
    <xf numFmtId="0" fontId="23" fillId="0" borderId="0" xfId="0" applyFont="1" applyBorder="1" applyAlignment="1" applyProtection="1">
      <alignment horizontal="right" vertical="top"/>
    </xf>
    <xf numFmtId="0" fontId="4" fillId="3" borderId="2" xfId="0" applyFont="1" applyFill="1" applyBorder="1" applyAlignment="1" applyProtection="1">
      <alignment horizontal="right" vertical="top"/>
    </xf>
    <xf numFmtId="0" fontId="4" fillId="3" borderId="1" xfId="0" applyFont="1" applyFill="1" applyBorder="1" applyAlignment="1" applyProtection="1">
      <alignment vertical="top" wrapText="1"/>
    </xf>
    <xf numFmtId="0" fontId="4" fillId="3" borderId="1" xfId="0" applyFont="1" applyFill="1" applyBorder="1" applyAlignment="1" applyProtection="1">
      <alignment horizontal="center" vertical="top" wrapText="1"/>
    </xf>
    <xf numFmtId="4" fontId="4" fillId="3" borderId="1" xfId="7" applyNumberFormat="1" applyFont="1" applyFill="1" applyBorder="1" applyAlignment="1" applyProtection="1">
      <alignment vertical="top"/>
    </xf>
    <xf numFmtId="4" fontId="4" fillId="3" borderId="1" xfId="7" applyNumberFormat="1" applyFont="1" applyFill="1" applyBorder="1" applyAlignment="1" applyProtection="1">
      <alignment horizontal="right" vertical="top"/>
    </xf>
    <xf numFmtId="0" fontId="4" fillId="3" borderId="1" xfId="0" applyFont="1" applyFill="1" applyBorder="1" applyAlignment="1" applyProtection="1">
      <alignment horizontal="right" vertical="top"/>
    </xf>
    <xf numFmtId="0" fontId="4" fillId="3" borderId="1" xfId="0" applyNumberFormat="1" applyFont="1" applyFill="1" applyBorder="1" applyAlignment="1" applyProtection="1">
      <alignment horizontal="left" vertical="top"/>
    </xf>
    <xf numFmtId="0" fontId="4" fillId="3" borderId="1" xfId="0" applyNumberFormat="1" applyFont="1" applyFill="1" applyBorder="1" applyAlignment="1" applyProtection="1">
      <alignment horizontal="center" vertical="top" wrapText="1"/>
    </xf>
    <xf numFmtId="0" fontId="4" fillId="3" borderId="1" xfId="0" applyNumberFormat="1" applyFont="1" applyFill="1" applyBorder="1" applyAlignment="1" applyProtection="1">
      <alignment vertical="top" wrapText="1"/>
    </xf>
    <xf numFmtId="0" fontId="4" fillId="3" borderId="15" xfId="0" applyFont="1" applyFill="1" applyBorder="1" applyAlignment="1" applyProtection="1">
      <alignment horizontal="right" vertical="top"/>
    </xf>
    <xf numFmtId="0" fontId="4" fillId="3" borderId="15" xfId="0" applyFont="1" applyFill="1" applyBorder="1" applyAlignment="1" applyProtection="1">
      <alignment vertical="top" wrapText="1"/>
    </xf>
    <xf numFmtId="0" fontId="4" fillId="3" borderId="15" xfId="0" applyFont="1" applyFill="1" applyBorder="1" applyAlignment="1" applyProtection="1">
      <alignment horizontal="center" vertical="top" wrapText="1"/>
    </xf>
    <xf numFmtId="4" fontId="4" fillId="3" borderId="15" xfId="7" applyNumberFormat="1" applyFont="1" applyFill="1" applyBorder="1" applyAlignment="1" applyProtection="1">
      <alignment vertical="top"/>
    </xf>
    <xf numFmtId="4" fontId="4" fillId="3" borderId="1" xfId="7" applyNumberFormat="1" applyFont="1" applyFill="1" applyBorder="1" applyAlignment="1" applyProtection="1"/>
    <xf numFmtId="0" fontId="13" fillId="3" borderId="10" xfId="0" applyFont="1" applyFill="1" applyBorder="1" applyAlignment="1">
      <alignment vertical="top"/>
    </xf>
    <xf numFmtId="0" fontId="13" fillId="3" borderId="10" xfId="0" applyFont="1" applyFill="1" applyBorder="1" applyAlignment="1">
      <alignment vertical="top" wrapText="1"/>
    </xf>
    <xf numFmtId="169" fontId="13" fillId="3" borderId="10" xfId="0" applyNumberFormat="1" applyFont="1" applyFill="1" applyBorder="1" applyAlignment="1">
      <alignment vertical="top" wrapText="1"/>
    </xf>
    <xf numFmtId="167" fontId="13" fillId="3" borderId="11" xfId="0" applyNumberFormat="1" applyFont="1" applyFill="1" applyBorder="1" applyAlignment="1">
      <alignment vertical="top" wrapText="1"/>
    </xf>
    <xf numFmtId="0" fontId="4" fillId="0" borderId="7" xfId="0" applyFont="1" applyBorder="1" applyAlignment="1">
      <alignment horizontal="right" vertical="top" wrapText="1"/>
    </xf>
    <xf numFmtId="0" fontId="19" fillId="3" borderId="5" xfId="0" applyFont="1" applyFill="1" applyBorder="1" applyAlignment="1">
      <alignment vertical="top" wrapText="1"/>
    </xf>
    <xf numFmtId="169" fontId="19" fillId="3" borderId="5" xfId="0" applyNumberFormat="1" applyFont="1" applyFill="1" applyBorder="1" applyAlignment="1">
      <alignment vertical="top" wrapText="1"/>
    </xf>
    <xf numFmtId="167" fontId="19" fillId="3" borderId="6" xfId="0" applyNumberFormat="1" applyFont="1" applyFill="1" applyBorder="1" applyAlignment="1">
      <alignment vertical="top" wrapText="1"/>
    </xf>
    <xf numFmtId="0" fontId="4" fillId="3" borderId="2" xfId="0" applyFont="1" applyFill="1" applyBorder="1" applyAlignment="1" applyProtection="1">
      <alignment horizontal="right"/>
    </xf>
    <xf numFmtId="0" fontId="4" fillId="3" borderId="1" xfId="0" applyFont="1" applyFill="1" applyBorder="1" applyAlignment="1" applyProtection="1">
      <alignment wrapText="1"/>
    </xf>
    <xf numFmtId="0" fontId="4" fillId="3" borderId="1" xfId="0" applyFont="1" applyFill="1" applyBorder="1" applyAlignment="1" applyProtection="1">
      <alignment vertical="top"/>
    </xf>
    <xf numFmtId="169" fontId="4" fillId="0" borderId="0" xfId="0" applyNumberFormat="1" applyFont="1" applyBorder="1" applyAlignment="1">
      <alignment vertical="top" wrapText="1"/>
    </xf>
    <xf numFmtId="167" fontId="4" fillId="0" borderId="8" xfId="0" applyNumberFormat="1" applyFont="1" applyBorder="1" applyAlignment="1">
      <alignment vertical="top" wrapText="1"/>
    </xf>
    <xf numFmtId="0" fontId="16" fillId="0" borderId="0" xfId="0" applyFont="1" applyBorder="1" applyAlignment="1" applyProtection="1">
      <alignment horizontal="center" vertical="top" wrapText="1"/>
    </xf>
    <xf numFmtId="4" fontId="16" fillId="0" borderId="0" xfId="7" applyNumberFormat="1" applyFont="1" applyBorder="1" applyAlignment="1" applyProtection="1">
      <alignment vertical="top"/>
    </xf>
    <xf numFmtId="0" fontId="16" fillId="0" borderId="0" xfId="0" applyFont="1" applyBorder="1"/>
    <xf numFmtId="0" fontId="18" fillId="0" borderId="0" xfId="0" applyNumberFormat="1" applyFont="1" applyAlignment="1" applyProtection="1">
      <alignment horizontal="center" vertical="top" wrapText="1"/>
    </xf>
    <xf numFmtId="0" fontId="19" fillId="0" borderId="0" xfId="0" applyFont="1" applyAlignment="1" applyProtection="1">
      <alignment horizontal="right" vertical="top"/>
    </xf>
    <xf numFmtId="0" fontId="5" fillId="0" borderId="0" xfId="0" applyFont="1" applyAlignment="1">
      <alignment vertical="top"/>
    </xf>
    <xf numFmtId="0" fontId="19" fillId="3" borderId="4" xfId="0" applyFont="1" applyFill="1" applyBorder="1" applyAlignment="1">
      <alignment vertical="top" wrapText="1"/>
    </xf>
    <xf numFmtId="0" fontId="13" fillId="3" borderId="9" xfId="0" applyFont="1" applyFill="1" applyBorder="1" applyAlignment="1">
      <alignment vertical="top" wrapText="1"/>
    </xf>
    <xf numFmtId="0" fontId="4" fillId="0" borderId="0" xfId="0" applyFont="1" applyFill="1" applyBorder="1" applyAlignment="1" applyProtection="1">
      <alignment horizontal="right" vertical="top"/>
    </xf>
    <xf numFmtId="0" fontId="4" fillId="0" borderId="0" xfId="0" applyFont="1" applyFill="1" applyBorder="1" applyAlignment="1" applyProtection="1">
      <alignment vertical="top" wrapText="1"/>
    </xf>
    <xf numFmtId="0" fontId="4" fillId="0" borderId="0" xfId="0" applyFont="1" applyFill="1" applyBorder="1" applyAlignment="1" applyProtection="1">
      <alignment horizontal="center" vertical="top" wrapText="1"/>
    </xf>
    <xf numFmtId="4" fontId="4" fillId="0" borderId="0" xfId="7" applyNumberFormat="1" applyFont="1" applyFill="1" applyBorder="1" applyAlignment="1" applyProtection="1">
      <alignment vertical="top"/>
    </xf>
    <xf numFmtId="0" fontId="20" fillId="0" borderId="0" xfId="0" applyNumberFormat="1" applyFont="1" applyBorder="1" applyAlignment="1" applyProtection="1">
      <alignment vertical="top" wrapText="1"/>
    </xf>
    <xf numFmtId="0" fontId="4" fillId="0" borderId="0" xfId="0" applyNumberFormat="1" applyFont="1" applyBorder="1" applyAlignment="1" applyProtection="1">
      <alignment vertical="top" wrapText="1"/>
    </xf>
    <xf numFmtId="0" fontId="24" fillId="0" borderId="0" xfId="0" applyFont="1" applyBorder="1" applyAlignment="1" applyProtection="1">
      <alignment horizontal="right" vertical="top"/>
    </xf>
    <xf numFmtId="0" fontId="24" fillId="0" borderId="0" xfId="0" applyFont="1" applyBorder="1" applyAlignment="1" applyProtection="1">
      <alignment horizontal="center" vertical="top" wrapText="1"/>
    </xf>
    <xf numFmtId="4" fontId="24" fillId="0" borderId="0" xfId="7" applyNumberFormat="1" applyFont="1" applyBorder="1" applyAlignment="1" applyProtection="1">
      <alignment vertical="top"/>
    </xf>
    <xf numFmtId="0" fontId="24" fillId="0" borderId="0" xfId="0" applyFont="1" applyBorder="1"/>
    <xf numFmtId="0" fontId="4" fillId="0" borderId="0" xfId="0" applyNumberFormat="1" applyFont="1" applyAlignment="1" applyProtection="1">
      <alignment vertical="top" wrapText="1"/>
    </xf>
    <xf numFmtId="0" fontId="16" fillId="0" borderId="0" xfId="0" applyNumberFormat="1" applyFont="1" applyAlignment="1" applyProtection="1">
      <alignment vertical="top"/>
    </xf>
    <xf numFmtId="0" fontId="23" fillId="3" borderId="1" xfId="0" applyFont="1" applyFill="1" applyBorder="1" applyAlignment="1" applyProtection="1">
      <alignment horizontal="right" vertical="top"/>
    </xf>
    <xf numFmtId="0" fontId="23" fillId="3" borderId="1" xfId="0" applyNumberFormat="1" applyFont="1" applyFill="1" applyBorder="1" applyAlignment="1" applyProtection="1">
      <alignment vertical="top" wrapText="1"/>
    </xf>
    <xf numFmtId="0" fontId="23" fillId="3" borderId="1" xfId="0" applyFont="1" applyFill="1" applyBorder="1" applyAlignment="1" applyProtection="1">
      <alignment horizontal="center" vertical="top" wrapText="1"/>
    </xf>
    <xf numFmtId="4" fontId="23" fillId="3" borderId="1" xfId="7" applyNumberFormat="1" applyFont="1" applyFill="1" applyBorder="1" applyAlignment="1" applyProtection="1">
      <alignment vertical="top"/>
    </xf>
    <xf numFmtId="0" fontId="23" fillId="0" borderId="0" xfId="0" applyFont="1" applyBorder="1"/>
    <xf numFmtId="0" fontId="23" fillId="3" borderId="1" xfId="0" applyNumberFormat="1" applyFont="1" applyFill="1" applyBorder="1" applyAlignment="1" applyProtection="1">
      <alignment vertical="top"/>
    </xf>
    <xf numFmtId="0" fontId="16" fillId="0" borderId="0" xfId="0" applyFont="1" applyFill="1" applyBorder="1" applyAlignment="1" applyProtection="1">
      <alignment vertical="top" wrapText="1"/>
    </xf>
    <xf numFmtId="0" fontId="16" fillId="0" borderId="0" xfId="0" applyNumberFormat="1" applyFont="1" applyBorder="1" applyAlignment="1" applyProtection="1">
      <alignment vertical="top" wrapText="1"/>
    </xf>
    <xf numFmtId="0" fontId="5" fillId="0" borderId="0" xfId="0" applyFont="1" applyAlignment="1">
      <alignment vertical="top" wrapText="1"/>
    </xf>
    <xf numFmtId="0" fontId="29" fillId="0" borderId="0" xfId="0" applyFont="1" applyAlignment="1">
      <alignment vertical="top" wrapText="1"/>
    </xf>
    <xf numFmtId="0" fontId="4" fillId="0" borderId="0" xfId="0" applyFont="1" applyAlignment="1">
      <alignment vertical="top"/>
    </xf>
    <xf numFmtId="0" fontId="18" fillId="0" borderId="0" xfId="0" applyNumberFormat="1" applyFont="1" applyBorder="1" applyAlignment="1" applyProtection="1">
      <alignment horizontal="left" vertical="top" wrapText="1"/>
    </xf>
    <xf numFmtId="0" fontId="20" fillId="0" borderId="0" xfId="0" applyFont="1" applyAlignment="1" applyProtection="1">
      <alignment horizontal="justify" vertical="top" wrapText="1"/>
    </xf>
    <xf numFmtId="0" fontId="20" fillId="0" borderId="0" xfId="0" applyFont="1" applyFill="1" applyAlignment="1" applyProtection="1">
      <alignment vertical="top" wrapText="1"/>
    </xf>
    <xf numFmtId="0" fontId="5" fillId="0" borderId="0" xfId="0" applyFont="1" applyFill="1" applyBorder="1" applyAlignment="1" applyProtection="1">
      <alignment horizontal="center" vertical="top" wrapText="1"/>
    </xf>
    <xf numFmtId="4" fontId="5" fillId="0" borderId="0" xfId="7" applyNumberFormat="1" applyFont="1" applyFill="1" applyBorder="1" applyAlignment="1" applyProtection="1">
      <alignment vertical="top"/>
    </xf>
    <xf numFmtId="0" fontId="3" fillId="0" borderId="0" xfId="0" applyFont="1" applyBorder="1" applyAlignment="1" applyProtection="1">
      <alignment vertical="top" wrapText="1"/>
    </xf>
    <xf numFmtId="0" fontId="5" fillId="0" borderId="0" xfId="0" applyFont="1" applyAlignment="1" applyProtection="1"/>
    <xf numFmtId="0" fontId="4" fillId="0" borderId="0" xfId="0" applyFont="1" applyAlignment="1" applyProtection="1">
      <alignment horizontal="right"/>
    </xf>
    <xf numFmtId="0" fontId="21" fillId="0" borderId="0" xfId="0" applyFont="1" applyBorder="1" applyAlignment="1" applyProtection="1">
      <alignment horizontal="left" vertical="top"/>
    </xf>
    <xf numFmtId="4" fontId="5" fillId="0" borderId="0" xfId="0" applyNumberFormat="1" applyFont="1" applyAlignment="1" applyProtection="1">
      <alignment vertical="top"/>
    </xf>
    <xf numFmtId="0" fontId="5" fillId="0" borderId="0" xfId="0" applyFont="1" applyProtection="1"/>
    <xf numFmtId="0" fontId="27" fillId="0" borderId="0" xfId="0" applyFont="1" applyAlignment="1" applyProtection="1">
      <alignment wrapText="1"/>
    </xf>
    <xf numFmtId="4" fontId="4" fillId="0" borderId="0" xfId="7" applyNumberFormat="1" applyFont="1" applyBorder="1" applyAlignment="1" applyProtection="1">
      <alignment horizontal="right" vertical="top"/>
      <protection locked="0"/>
    </xf>
    <xf numFmtId="4" fontId="4" fillId="3" borderId="1" xfId="7" applyNumberFormat="1" applyFont="1" applyFill="1" applyBorder="1" applyAlignment="1" applyProtection="1">
      <alignment horizontal="right"/>
      <protection locked="0"/>
    </xf>
    <xf numFmtId="167" fontId="4" fillId="3" borderId="3" xfId="6" applyNumberFormat="1" applyFont="1" applyFill="1" applyBorder="1" applyAlignment="1" applyProtection="1">
      <protection locked="0"/>
    </xf>
    <xf numFmtId="4" fontId="5" fillId="0" borderId="0" xfId="7" applyNumberFormat="1" applyFont="1" applyBorder="1" applyAlignment="1" applyProtection="1">
      <alignment horizontal="right"/>
      <protection locked="0"/>
    </xf>
    <xf numFmtId="167" fontId="5" fillId="0" borderId="13" xfId="6" applyNumberFormat="1" applyFont="1" applyBorder="1" applyAlignment="1" applyProtection="1">
      <protection locked="0"/>
    </xf>
    <xf numFmtId="4" fontId="5" fillId="0" borderId="15" xfId="7" applyNumberFormat="1" applyFont="1" applyBorder="1" applyAlignment="1" applyProtection="1">
      <alignment horizontal="right"/>
      <protection locked="0"/>
    </xf>
    <xf numFmtId="167" fontId="5" fillId="0" borderId="16" xfId="6" applyNumberFormat="1" applyFont="1" applyBorder="1" applyAlignment="1" applyProtection="1">
      <protection locked="0"/>
    </xf>
    <xf numFmtId="4" fontId="5" fillId="0" borderId="0" xfId="7" applyNumberFormat="1" applyFont="1" applyBorder="1" applyAlignment="1" applyProtection="1">
      <alignment horizontal="right" vertical="top"/>
      <protection locked="0"/>
    </xf>
    <xf numFmtId="167" fontId="5" fillId="0" borderId="0" xfId="6" applyNumberFormat="1" applyFont="1" applyBorder="1" applyAlignment="1" applyProtection="1">
      <alignment vertical="top"/>
      <protection locked="0"/>
    </xf>
    <xf numFmtId="4" fontId="4" fillId="2" borderId="1" xfId="7" applyNumberFormat="1" applyFont="1" applyFill="1" applyBorder="1" applyAlignment="1" applyProtection="1">
      <alignment horizontal="right" vertical="top"/>
      <protection locked="0"/>
    </xf>
    <xf numFmtId="169" fontId="4" fillId="2" borderId="3" xfId="6" applyNumberFormat="1" applyFont="1" applyFill="1" applyBorder="1" applyAlignment="1" applyProtection="1">
      <alignment horizontal="right" vertical="top"/>
      <protection locked="0"/>
    </xf>
    <xf numFmtId="4" fontId="4" fillId="3" borderId="1" xfId="7" applyNumberFormat="1" applyFont="1" applyFill="1" applyBorder="1" applyAlignment="1" applyProtection="1">
      <alignment horizontal="right" vertical="top"/>
      <protection locked="0"/>
    </xf>
    <xf numFmtId="167" fontId="4" fillId="3" borderId="1" xfId="6" applyNumberFormat="1" applyFont="1" applyFill="1" applyBorder="1" applyAlignment="1" applyProtection="1">
      <alignment vertical="top"/>
      <protection locked="0"/>
    </xf>
    <xf numFmtId="167" fontId="4" fillId="0" borderId="0" xfId="6" applyNumberFormat="1" applyFont="1" applyBorder="1" applyAlignment="1" applyProtection="1">
      <alignment vertical="top"/>
      <protection locked="0"/>
    </xf>
    <xf numFmtId="4" fontId="5" fillId="0" borderId="0" xfId="7" applyNumberFormat="1" applyFont="1" applyAlignment="1" applyProtection="1">
      <alignment horizontal="right" vertical="top"/>
      <protection locked="0"/>
    </xf>
    <xf numFmtId="167" fontId="5" fillId="0" borderId="0" xfId="6" applyNumberFormat="1" applyFont="1" applyAlignment="1" applyProtection="1">
      <alignment vertical="top"/>
      <protection locked="0"/>
    </xf>
    <xf numFmtId="4" fontId="18" fillId="0" borderId="0" xfId="7" applyNumberFormat="1" applyFont="1" applyAlignment="1" applyProtection="1">
      <alignment horizontal="right" vertical="top"/>
      <protection locked="0"/>
    </xf>
    <xf numFmtId="167" fontId="18" fillId="0" borderId="0" xfId="6" applyNumberFormat="1" applyFont="1" applyAlignment="1" applyProtection="1">
      <alignment vertical="top"/>
      <protection locked="0"/>
    </xf>
    <xf numFmtId="167" fontId="4" fillId="3" borderId="3" xfId="6" applyNumberFormat="1" applyFont="1" applyFill="1" applyBorder="1" applyAlignment="1" applyProtection="1">
      <alignment vertical="top"/>
      <protection locked="0"/>
    </xf>
    <xf numFmtId="4" fontId="3" fillId="0" borderId="0" xfId="7" applyNumberFormat="1" applyFont="1" applyBorder="1" applyAlignment="1" applyProtection="1">
      <alignment horizontal="right" vertical="top"/>
      <protection locked="0"/>
    </xf>
    <xf numFmtId="167" fontId="3" fillId="0" borderId="0" xfId="6" applyNumberFormat="1" applyFont="1" applyAlignment="1" applyProtection="1">
      <alignment vertical="top"/>
      <protection locked="0"/>
    </xf>
    <xf numFmtId="4" fontId="4" fillId="0" borderId="0" xfId="7" applyNumberFormat="1" applyFont="1" applyFill="1" applyBorder="1" applyAlignment="1" applyProtection="1">
      <alignment horizontal="right" vertical="top"/>
      <protection locked="0"/>
    </xf>
    <xf numFmtId="167" fontId="4" fillId="0" borderId="0" xfId="6" applyNumberFormat="1" applyFont="1" applyFill="1" applyBorder="1" applyAlignment="1" applyProtection="1">
      <alignment vertical="top"/>
      <protection locked="0"/>
    </xf>
    <xf numFmtId="4" fontId="5" fillId="0" borderId="0" xfId="7" applyNumberFormat="1" applyFont="1" applyFill="1" applyBorder="1" applyAlignment="1" applyProtection="1">
      <alignment horizontal="right" vertical="top"/>
      <protection locked="0"/>
    </xf>
    <xf numFmtId="167" fontId="5" fillId="0" borderId="0" xfId="6" applyNumberFormat="1" applyFont="1" applyFill="1" applyBorder="1" applyAlignment="1" applyProtection="1">
      <alignment vertical="top"/>
      <protection locked="0"/>
    </xf>
    <xf numFmtId="4" fontId="4" fillId="3" borderId="15" xfId="7" applyNumberFormat="1" applyFont="1" applyFill="1" applyBorder="1" applyAlignment="1" applyProtection="1">
      <alignment horizontal="right" vertical="top"/>
      <protection locked="0"/>
    </xf>
    <xf numFmtId="167" fontId="4" fillId="3" borderId="15" xfId="6" applyNumberFormat="1" applyFont="1" applyFill="1" applyBorder="1" applyAlignment="1" applyProtection="1">
      <alignment vertical="top"/>
      <protection locked="0"/>
    </xf>
    <xf numFmtId="4" fontId="24" fillId="0" borderId="0" xfId="7" applyNumberFormat="1" applyFont="1" applyBorder="1" applyAlignment="1" applyProtection="1">
      <alignment horizontal="right" vertical="top"/>
      <protection locked="0"/>
    </xf>
    <xf numFmtId="167" fontId="24" fillId="0" borderId="0" xfId="6" applyNumberFormat="1" applyFont="1" applyBorder="1" applyAlignment="1" applyProtection="1">
      <alignment vertical="top"/>
      <protection locked="0"/>
    </xf>
    <xf numFmtId="4" fontId="18" fillId="0" borderId="0" xfId="7" applyNumberFormat="1" applyFont="1" applyBorder="1" applyAlignment="1" applyProtection="1">
      <alignment horizontal="right" vertical="top"/>
      <protection locked="0"/>
    </xf>
    <xf numFmtId="167" fontId="18" fillId="0" borderId="0" xfId="6" applyNumberFormat="1" applyFont="1" applyBorder="1" applyAlignment="1" applyProtection="1">
      <alignment vertical="top"/>
      <protection locked="0"/>
    </xf>
    <xf numFmtId="4" fontId="23" fillId="3" borderId="1" xfId="7" applyNumberFormat="1" applyFont="1" applyFill="1" applyBorder="1" applyAlignment="1" applyProtection="1">
      <alignment horizontal="right" vertical="top"/>
      <protection locked="0"/>
    </xf>
    <xf numFmtId="167" fontId="23" fillId="3" borderId="1" xfId="6" applyNumberFormat="1" applyFont="1" applyFill="1" applyBorder="1" applyAlignment="1" applyProtection="1">
      <alignment vertical="top"/>
      <protection locked="0"/>
    </xf>
    <xf numFmtId="169" fontId="5" fillId="0" borderId="0" xfId="0" applyNumberFormat="1" applyFont="1" applyAlignment="1" applyProtection="1">
      <alignment vertical="top"/>
      <protection locked="0"/>
    </xf>
    <xf numFmtId="0" fontId="5" fillId="0" borderId="0" xfId="0" applyFont="1" applyProtection="1">
      <protection locked="0"/>
    </xf>
    <xf numFmtId="0" fontId="5" fillId="0" borderId="0" xfId="0" applyFont="1" applyAlignment="1" applyProtection="1">
      <alignment vertical="center"/>
    </xf>
    <xf numFmtId="0" fontId="5" fillId="0" borderId="0" xfId="0" applyFont="1" applyAlignment="1" applyProtection="1">
      <alignment vertical="center" wrapText="1"/>
    </xf>
    <xf numFmtId="0" fontId="0" fillId="0" borderId="0" xfId="0" applyAlignment="1" applyProtection="1">
      <alignment horizontal="center" vertical="top" wrapText="1"/>
    </xf>
    <xf numFmtId="0" fontId="5" fillId="0" borderId="0" xfId="0" applyFont="1" applyAlignment="1" applyProtection="1">
      <alignment horizontal="center" vertical="center"/>
    </xf>
    <xf numFmtId="0" fontId="0" fillId="0" borderId="0" xfId="0" applyAlignment="1" applyProtection="1">
      <alignment horizontal="center"/>
    </xf>
    <xf numFmtId="0" fontId="5" fillId="0" borderId="0" xfId="0" applyFont="1" applyAlignment="1" applyProtection="1">
      <alignment horizontal="center" wrapText="1"/>
    </xf>
    <xf numFmtId="2" fontId="5" fillId="0" borderId="0" xfId="0" applyNumberFormat="1" applyFont="1" applyAlignment="1" applyProtection="1">
      <alignment vertical="center" wrapText="1"/>
    </xf>
    <xf numFmtId="0" fontId="0" fillId="0" borderId="0" xfId="0" applyAlignment="1" applyProtection="1">
      <alignment horizontal="center" wrapText="1"/>
    </xf>
    <xf numFmtId="0" fontId="0" fillId="0" borderId="0" xfId="0" applyAlignment="1" applyProtection="1">
      <alignment wrapText="1"/>
    </xf>
    <xf numFmtId="0" fontId="0" fillId="0" borderId="0" xfId="0" applyAlignment="1" applyProtection="1">
      <alignment vertical="top" wrapText="1"/>
    </xf>
    <xf numFmtId="0" fontId="5" fillId="0" borderId="0" xfId="0" applyFont="1" applyAlignment="1" applyProtection="1">
      <alignment horizontal="center"/>
    </xf>
    <xf numFmtId="4" fontId="16" fillId="0" borderId="0" xfId="7" applyNumberFormat="1" applyFont="1" applyBorder="1" applyAlignment="1" applyProtection="1">
      <alignment horizontal="right" vertical="top"/>
      <protection locked="0"/>
    </xf>
    <xf numFmtId="167" fontId="16" fillId="0" borderId="0" xfId="6" applyNumberFormat="1" applyFont="1" applyBorder="1" applyAlignment="1" applyProtection="1">
      <alignment vertical="top"/>
      <protection locked="0"/>
    </xf>
    <xf numFmtId="2" fontId="5" fillId="0" borderId="0" xfId="7" applyNumberFormat="1" applyFont="1" applyAlignment="1" applyProtection="1">
      <alignment horizontal="right" vertical="top"/>
      <protection locked="0"/>
    </xf>
    <xf numFmtId="0" fontId="31" fillId="0" borderId="0" xfId="9" applyFont="1"/>
    <xf numFmtId="0" fontId="32" fillId="0" borderId="0" xfId="9" applyFont="1" applyAlignment="1">
      <alignment horizontal="left" vertical="top" wrapText="1"/>
    </xf>
    <xf numFmtId="0" fontId="33" fillId="0" borderId="0" xfId="9" applyFont="1" applyAlignment="1">
      <alignment horizontal="left" vertical="top" wrapText="1"/>
    </xf>
    <xf numFmtId="0" fontId="34" fillId="0" borderId="0" xfId="9" applyFont="1" applyAlignment="1">
      <alignment wrapText="1"/>
    </xf>
    <xf numFmtId="0" fontId="34" fillId="0" borderId="0" xfId="9" applyFont="1" applyAlignment="1">
      <alignment horizontal="left" wrapText="1"/>
    </xf>
    <xf numFmtId="0" fontId="34" fillId="0" borderId="0" xfId="9" applyFont="1" applyAlignment="1">
      <alignment horizontal="center" vertical="center" wrapText="1"/>
    </xf>
    <xf numFmtId="0" fontId="35" fillId="0" borderId="0" xfId="9" applyFont="1" applyAlignment="1">
      <alignment wrapText="1"/>
    </xf>
    <xf numFmtId="0" fontId="37" fillId="0" borderId="0" xfId="9" applyFont="1" applyBorder="1"/>
    <xf numFmtId="0" fontId="32" fillId="0" borderId="0" xfId="9" applyFont="1" applyBorder="1" applyAlignment="1"/>
    <xf numFmtId="0" fontId="37" fillId="0" borderId="0" xfId="9" applyFont="1" applyBorder="1" applyAlignment="1"/>
    <xf numFmtId="0" fontId="37" fillId="0" borderId="0" xfId="9" applyFont="1" applyBorder="1" applyAlignment="1">
      <alignment horizontal="center"/>
    </xf>
    <xf numFmtId="0" fontId="32" fillId="0" borderId="0" xfId="9" applyFont="1"/>
    <xf numFmtId="0" fontId="33" fillId="0" borderId="0" xfId="9" applyFont="1"/>
    <xf numFmtId="0" fontId="32" fillId="0" borderId="0" xfId="9" applyFont="1" applyAlignment="1"/>
    <xf numFmtId="0" fontId="32" fillId="0" borderId="0" xfId="9" applyFont="1" applyAlignment="1">
      <alignment horizontal="left"/>
    </xf>
    <xf numFmtId="2" fontId="32" fillId="0" borderId="0" xfId="9" applyNumberFormat="1" applyFont="1"/>
    <xf numFmtId="2" fontId="35" fillId="0" borderId="0" xfId="9" applyNumberFormat="1" applyFont="1"/>
    <xf numFmtId="0" fontId="35" fillId="0" borderId="0" xfId="9" applyFont="1"/>
    <xf numFmtId="0" fontId="32" fillId="0" borderId="0" xfId="9" applyFont="1" applyBorder="1" applyAlignment="1">
      <alignment horizontal="left" vertical="top" wrapText="1"/>
    </xf>
    <xf numFmtId="0" fontId="33" fillId="0" borderId="0" xfId="9" applyFont="1" applyBorder="1" applyAlignment="1">
      <alignment horizontal="left" vertical="top" wrapText="1"/>
    </xf>
    <xf numFmtId="0" fontId="32" fillId="0" borderId="0" xfId="9" applyFont="1" applyBorder="1" applyAlignment="1">
      <alignment wrapText="1"/>
    </xf>
    <xf numFmtId="0" fontId="32" fillId="0" borderId="0" xfId="9" applyFont="1" applyBorder="1" applyAlignment="1">
      <alignment horizontal="left" wrapText="1"/>
    </xf>
    <xf numFmtId="0" fontId="37" fillId="0" borderId="0" xfId="9" applyFont="1" applyBorder="1" applyAlignment="1">
      <alignment vertical="top" wrapText="1"/>
    </xf>
    <xf numFmtId="0" fontId="32" fillId="0" borderId="0" xfId="9" applyFont="1" applyBorder="1" applyAlignment="1">
      <alignment horizontal="left" vertical="top"/>
    </xf>
    <xf numFmtId="0" fontId="33" fillId="0" borderId="0" xfId="9" applyFont="1" applyBorder="1" applyAlignment="1">
      <alignment horizontal="left" vertical="top"/>
    </xf>
    <xf numFmtId="0" fontId="34" fillId="0" borderId="0" xfId="9" applyFont="1" applyBorder="1" applyAlignment="1"/>
    <xf numFmtId="0" fontId="34" fillId="0" borderId="0" xfId="9" applyFont="1" applyBorder="1" applyAlignment="1">
      <alignment horizontal="left"/>
    </xf>
    <xf numFmtId="0" fontId="31" fillId="0" borderId="0" xfId="9" applyFont="1" applyBorder="1" applyAlignment="1"/>
    <xf numFmtId="0" fontId="32" fillId="0" borderId="0" xfId="9" applyFont="1" applyBorder="1" applyAlignment="1">
      <alignment horizontal="left"/>
    </xf>
    <xf numFmtId="0" fontId="32" fillId="0" borderId="17" xfId="9" applyFont="1" applyBorder="1" applyAlignment="1">
      <alignment horizontal="left" vertical="top"/>
    </xf>
    <xf numFmtId="0" fontId="33" fillId="0" borderId="17" xfId="9" applyFont="1" applyBorder="1" applyAlignment="1">
      <alignment horizontal="left" vertical="top" wrapText="1"/>
    </xf>
    <xf numFmtId="0" fontId="38" fillId="0" borderId="17" xfId="9" applyFont="1" applyBorder="1" applyAlignment="1"/>
    <xf numFmtId="0" fontId="38" fillId="0" borderId="17" xfId="9" applyFont="1" applyBorder="1" applyAlignment="1">
      <alignment horizontal="left" wrapText="1"/>
    </xf>
    <xf numFmtId="0" fontId="38" fillId="0" borderId="17" xfId="9" applyFont="1" applyBorder="1"/>
    <xf numFmtId="0" fontId="38" fillId="0" borderId="17" xfId="9" applyFont="1" applyBorder="1" applyAlignment="1">
      <alignment wrapText="1"/>
    </xf>
    <xf numFmtId="0" fontId="39" fillId="0" borderId="0" xfId="9" applyFont="1" applyBorder="1" applyAlignment="1"/>
    <xf numFmtId="0" fontId="39" fillId="0" borderId="0" xfId="9" applyFont="1" applyBorder="1" applyAlignment="1">
      <alignment horizontal="left"/>
    </xf>
    <xf numFmtId="0" fontId="39" fillId="0" borderId="0" xfId="9" applyFont="1" applyBorder="1"/>
    <xf numFmtId="0" fontId="32" fillId="0" borderId="0" xfId="9" applyFont="1" applyBorder="1"/>
    <xf numFmtId="0" fontId="32" fillId="0" borderId="0" xfId="9" applyFont="1" applyAlignment="1">
      <alignment horizontal="left" vertical="top"/>
    </xf>
    <xf numFmtId="0" fontId="36" fillId="0" borderId="0" xfId="9" applyFont="1" applyAlignment="1">
      <alignment horizontal="left" vertical="top" wrapText="1"/>
    </xf>
    <xf numFmtId="0" fontId="37" fillId="0" borderId="0" xfId="9" applyFont="1"/>
    <xf numFmtId="0" fontId="40" fillId="0" borderId="17" xfId="9" applyFont="1" applyFill="1" applyBorder="1" applyAlignment="1" applyProtection="1">
      <alignment horizontal="left" vertical="top" wrapText="1"/>
    </xf>
    <xf numFmtId="0" fontId="32" fillId="0" borderId="17" xfId="9" applyFont="1" applyBorder="1" applyAlignment="1"/>
    <xf numFmtId="0" fontId="32" fillId="0" borderId="17" xfId="9" applyFont="1" applyBorder="1" applyAlignment="1">
      <alignment horizontal="left"/>
    </xf>
    <xf numFmtId="4" fontId="41" fillId="0" borderId="17" xfId="10" applyNumberFormat="1" applyFont="1" applyFill="1" applyBorder="1" applyAlignment="1" applyProtection="1">
      <alignment horizontal="right"/>
    </xf>
    <xf numFmtId="0" fontId="33" fillId="0" borderId="17" xfId="11" applyFont="1" applyFill="1" applyBorder="1" applyAlignment="1">
      <alignment horizontal="justify" vertical="top"/>
    </xf>
    <xf numFmtId="0" fontId="32" fillId="0" borderId="17" xfId="9" applyNumberFormat="1" applyFont="1" applyBorder="1" applyAlignment="1">
      <alignment horizontal="left"/>
    </xf>
    <xf numFmtId="0" fontId="32" fillId="0" borderId="17" xfId="9" applyFont="1" applyFill="1" applyBorder="1" applyAlignment="1">
      <alignment horizontal="left"/>
    </xf>
    <xf numFmtId="4" fontId="35" fillId="0" borderId="17" xfId="9" applyNumberFormat="1" applyFont="1" applyBorder="1" applyAlignment="1">
      <alignment horizontal="right"/>
    </xf>
    <xf numFmtId="0" fontId="37" fillId="0" borderId="19" xfId="9" applyFont="1" applyBorder="1" applyAlignment="1"/>
    <xf numFmtId="4" fontId="35" fillId="0" borderId="16" xfId="9" applyNumberFormat="1" applyFont="1" applyBorder="1" applyAlignment="1"/>
    <xf numFmtId="0" fontId="37" fillId="0" borderId="0" xfId="9" applyFont="1" applyBorder="1" applyAlignment="1">
      <alignment horizontal="left" vertical="top"/>
    </xf>
    <xf numFmtId="0" fontId="35" fillId="0" borderId="0" xfId="9" applyFont="1" applyBorder="1" applyAlignment="1"/>
    <xf numFmtId="166" fontId="42" fillId="0" borderId="0" xfId="7" applyFont="1" applyBorder="1" applyAlignment="1">
      <alignment horizontal="left" vertical="top"/>
    </xf>
    <xf numFmtId="0" fontId="30" fillId="0" borderId="0" xfId="0" applyFont="1" applyBorder="1" applyAlignment="1">
      <alignment horizontal="left" vertical="distributed" wrapText="1"/>
    </xf>
    <xf numFmtId="0" fontId="43" fillId="0" borderId="0" xfId="0" applyFont="1" applyBorder="1" applyAlignment="1">
      <alignment horizontal="center"/>
    </xf>
    <xf numFmtId="0" fontId="44" fillId="0" borderId="0" xfId="0" applyFont="1" applyBorder="1" applyAlignment="1">
      <alignment horizontal="right"/>
    </xf>
    <xf numFmtId="4" fontId="45" fillId="0" borderId="0" xfId="0" applyNumberFormat="1" applyFont="1" applyBorder="1"/>
    <xf numFmtId="2" fontId="45" fillId="0" borderId="0" xfId="0" applyNumberFormat="1" applyFont="1" applyBorder="1"/>
    <xf numFmtId="0" fontId="30" fillId="0" borderId="0" xfId="0" applyFont="1" applyBorder="1"/>
    <xf numFmtId="166" fontId="42" fillId="0" borderId="20" xfId="7" applyFont="1" applyBorder="1" applyAlignment="1">
      <alignment horizontal="left" vertical="top"/>
    </xf>
    <xf numFmtId="0" fontId="30" fillId="0" borderId="20" xfId="0" applyFont="1" applyBorder="1" applyAlignment="1">
      <alignment horizontal="left" vertical="distributed" wrapText="1"/>
    </xf>
    <xf numFmtId="0" fontId="43" fillId="0" borderId="20" xfId="0" applyFont="1" applyBorder="1" applyAlignment="1">
      <alignment horizontal="center"/>
    </xf>
    <xf numFmtId="0" fontId="44" fillId="0" borderId="20" xfId="0" applyFont="1" applyBorder="1" applyAlignment="1">
      <alignment horizontal="right"/>
    </xf>
    <xf numFmtId="4" fontId="45" fillId="0" borderId="20" xfId="0" applyNumberFormat="1" applyFont="1" applyBorder="1"/>
    <xf numFmtId="2" fontId="45" fillId="0" borderId="20" xfId="0" applyNumberFormat="1" applyFont="1" applyBorder="1"/>
    <xf numFmtId="2" fontId="47" fillId="0" borderId="0" xfId="0" applyNumberFormat="1" applyFont="1"/>
    <xf numFmtId="0" fontId="47" fillId="0" borderId="0" xfId="0" applyFont="1"/>
    <xf numFmtId="0" fontId="47" fillId="0" borderId="0" xfId="0" applyFont="1" applyAlignment="1">
      <alignment horizontal="left" vertical="top"/>
    </xf>
    <xf numFmtId="0" fontId="47" fillId="0" borderId="0" xfId="0" applyFont="1" applyAlignment="1">
      <alignment wrapText="1"/>
    </xf>
    <xf numFmtId="0" fontId="47" fillId="0" borderId="0" xfId="0" applyFont="1" applyAlignment="1">
      <alignment horizontal="center"/>
    </xf>
    <xf numFmtId="0" fontId="47" fillId="0" borderId="0" xfId="0" applyFont="1" applyFill="1"/>
    <xf numFmtId="0" fontId="47" fillId="0" borderId="0" xfId="0" applyFont="1" applyBorder="1"/>
    <xf numFmtId="0" fontId="46" fillId="0" borderId="2" xfId="0" applyFont="1" applyBorder="1" applyAlignment="1"/>
    <xf numFmtId="0" fontId="47" fillId="0" borderId="1" xfId="0" applyFont="1" applyBorder="1"/>
    <xf numFmtId="0" fontId="46" fillId="0" borderId="1" xfId="0" applyFont="1" applyBorder="1" applyAlignment="1">
      <alignment horizontal="center"/>
    </xf>
    <xf numFmtId="0" fontId="46" fillId="0" borderId="1" xfId="0" applyFont="1" applyFill="1" applyBorder="1" applyAlignment="1"/>
    <xf numFmtId="2" fontId="46" fillId="0" borderId="17" xfId="0" applyNumberFormat="1" applyFont="1" applyFill="1" applyBorder="1" applyAlignment="1">
      <alignment horizontal="right"/>
    </xf>
    <xf numFmtId="2" fontId="47" fillId="0" borderId="17" xfId="0" applyNumberFormat="1" applyFont="1" applyFill="1" applyBorder="1" applyAlignment="1">
      <alignment horizontal="right"/>
    </xf>
    <xf numFmtId="2" fontId="46" fillId="0" borderId="0" xfId="0" applyNumberFormat="1" applyFont="1"/>
    <xf numFmtId="0" fontId="47" fillId="0" borderId="2" xfId="0" applyFont="1" applyBorder="1" applyAlignment="1">
      <alignment horizontal="left" vertical="top"/>
    </xf>
    <xf numFmtId="0" fontId="47" fillId="0" borderId="1" xfId="0" applyFont="1" applyBorder="1" applyAlignment="1">
      <alignment horizontal="center"/>
    </xf>
    <xf numFmtId="0" fontId="47" fillId="0" borderId="1" xfId="0" applyFont="1" applyFill="1" applyBorder="1"/>
    <xf numFmtId="0" fontId="47" fillId="0" borderId="0" xfId="0" applyFont="1" applyBorder="1" applyAlignment="1"/>
    <xf numFmtId="0" fontId="47" fillId="0" borderId="0" xfId="0" applyFont="1" applyBorder="1" applyAlignment="1">
      <alignment horizontal="left"/>
    </xf>
    <xf numFmtId="2" fontId="46" fillId="0" borderId="24" xfId="0" applyNumberFormat="1" applyFont="1" applyFill="1" applyBorder="1" applyAlignment="1">
      <alignment horizontal="right"/>
    </xf>
    <xf numFmtId="0" fontId="46" fillId="0" borderId="0" xfId="0" applyFont="1" applyBorder="1" applyAlignment="1">
      <alignment horizontal="left" vertical="top"/>
    </xf>
    <xf numFmtId="0" fontId="46" fillId="0" borderId="0" xfId="0" applyFont="1" applyBorder="1" applyAlignment="1"/>
    <xf numFmtId="0" fontId="46" fillId="0" borderId="0" xfId="0" applyFont="1" applyBorder="1" applyAlignment="1">
      <alignment horizontal="center"/>
    </xf>
    <xf numFmtId="0" fontId="46" fillId="0" borderId="0" xfId="0" applyFont="1" applyFill="1" applyBorder="1" applyAlignment="1"/>
    <xf numFmtId="2" fontId="46" fillId="0" borderId="0" xfId="0" applyNumberFormat="1" applyFont="1" applyFill="1" applyBorder="1" applyAlignment="1">
      <alignment horizontal="right"/>
    </xf>
    <xf numFmtId="2" fontId="47" fillId="0" borderId="0" xfId="0" applyNumberFormat="1" applyFont="1" applyFill="1" applyAlignment="1">
      <alignment horizontal="right"/>
    </xf>
    <xf numFmtId="0" fontId="47" fillId="0" borderId="25" xfId="0" applyFont="1" applyBorder="1" applyAlignment="1">
      <alignment horizontal="left" vertical="top"/>
    </xf>
    <xf numFmtId="0" fontId="47" fillId="0" borderId="25" xfId="0" applyFont="1" applyBorder="1" applyAlignment="1">
      <alignment wrapText="1"/>
    </xf>
    <xf numFmtId="4" fontId="29" fillId="0" borderId="25" xfId="0" applyNumberFormat="1" applyFont="1" applyFill="1" applyBorder="1" applyAlignment="1">
      <alignment horizontal="center"/>
    </xf>
    <xf numFmtId="4" fontId="29" fillId="0" borderId="25" xfId="0" applyNumberFormat="1" applyFont="1" applyFill="1" applyBorder="1" applyAlignment="1">
      <alignment horizontal="right"/>
    </xf>
    <xf numFmtId="2" fontId="48" fillId="0" borderId="25" xfId="0" applyNumberFormat="1" applyFont="1" applyFill="1" applyBorder="1" applyAlignment="1">
      <alignment horizontal="right"/>
    </xf>
    <xf numFmtId="2" fontId="29" fillId="0" borderId="25" xfId="0" applyNumberFormat="1" applyFont="1" applyFill="1" applyBorder="1" applyAlignment="1">
      <alignment horizontal="center"/>
    </xf>
    <xf numFmtId="0" fontId="48" fillId="0" borderId="20" xfId="0" applyFont="1" applyBorder="1" applyAlignment="1"/>
    <xf numFmtId="0" fontId="29" fillId="0" borderId="20" xfId="0" applyFont="1" applyFill="1" applyBorder="1" applyAlignment="1">
      <alignment horizontal="center"/>
    </xf>
    <xf numFmtId="4" fontId="29" fillId="0" borderId="20" xfId="0" applyNumberFormat="1" applyFont="1" applyFill="1" applyBorder="1" applyAlignment="1">
      <alignment horizontal="right"/>
    </xf>
    <xf numFmtId="2" fontId="48" fillId="0" borderId="20" xfId="0" applyNumberFormat="1" applyFont="1" applyFill="1" applyBorder="1" applyAlignment="1">
      <alignment horizontal="center"/>
    </xf>
    <xf numFmtId="0" fontId="48" fillId="0" borderId="0" xfId="0" applyFont="1" applyBorder="1" applyAlignment="1"/>
    <xf numFmtId="0" fontId="48" fillId="0" borderId="0" xfId="0" applyFont="1" applyBorder="1" applyAlignment="1">
      <alignment horizontal="center"/>
    </xf>
    <xf numFmtId="0" fontId="48" fillId="0" borderId="0" xfId="0" applyFont="1" applyFill="1" applyBorder="1" applyAlignment="1"/>
    <xf numFmtId="2" fontId="48" fillId="0" borderId="0" xfId="0" applyNumberFormat="1" applyFont="1" applyFill="1" applyBorder="1" applyAlignment="1">
      <alignment horizontal="right"/>
    </xf>
    <xf numFmtId="0" fontId="46" fillId="0" borderId="0" xfId="0" applyFont="1"/>
    <xf numFmtId="0" fontId="47" fillId="0" borderId="0" xfId="0" applyFont="1" applyAlignment="1">
      <alignment horizontal="right" vertical="top" wrapText="1"/>
    </xf>
    <xf numFmtId="0" fontId="47" fillId="0" borderId="0" xfId="0" applyFont="1" applyFill="1" applyAlignment="1">
      <alignment horizontal="justify" vertical="top" wrapText="1"/>
    </xf>
    <xf numFmtId="0" fontId="47" fillId="0" borderId="0" xfId="0" applyFont="1" applyAlignment="1">
      <alignment horizontal="center" vertical="top"/>
    </xf>
    <xf numFmtId="0" fontId="47" fillId="0" borderId="0" xfId="0" applyFont="1" applyAlignment="1">
      <alignment horizontal="right"/>
    </xf>
    <xf numFmtId="2" fontId="47" fillId="0" borderId="0" xfId="0" applyNumberFormat="1" applyFont="1" applyAlignment="1">
      <alignment horizontal="right"/>
    </xf>
    <xf numFmtId="0" fontId="47" fillId="0" borderId="0" xfId="0" applyFont="1" applyAlignment="1">
      <alignment horizontal="justify" vertical="top" wrapText="1"/>
    </xf>
    <xf numFmtId="0" fontId="49" fillId="0" borderId="0" xfId="0" applyFont="1" applyAlignment="1">
      <alignment vertical="justify"/>
    </xf>
    <xf numFmtId="0" fontId="47" fillId="0" borderId="0" xfId="0" applyFont="1" applyFill="1" applyAlignment="1">
      <alignment horizontal="right"/>
    </xf>
    <xf numFmtId="49" fontId="49" fillId="0" borderId="0" xfId="0" applyNumberFormat="1" applyFont="1" applyAlignment="1">
      <alignment horizontal="right" vertical="top"/>
    </xf>
    <xf numFmtId="0" fontId="47" fillId="0" borderId="0" xfId="0" applyFont="1" applyFill="1" applyAlignment="1">
      <alignment horizontal="center" vertical="top" wrapText="1"/>
    </xf>
    <xf numFmtId="0" fontId="47" fillId="0" borderId="0" xfId="0" applyFont="1" applyFill="1" applyAlignment="1">
      <alignment vertical="top" wrapText="1"/>
    </xf>
    <xf numFmtId="0" fontId="49" fillId="0" borderId="0" xfId="0" applyFont="1" applyAlignment="1">
      <alignment horizontal="right"/>
    </xf>
    <xf numFmtId="2" fontId="49" fillId="0" borderId="0" xfId="0" applyNumberFormat="1" applyFont="1"/>
    <xf numFmtId="0" fontId="49" fillId="0" borderId="0" xfId="0" applyFont="1" applyBorder="1" applyAlignment="1">
      <alignment horizontal="right"/>
    </xf>
    <xf numFmtId="2" fontId="49" fillId="0" borderId="0" xfId="0" applyNumberFormat="1" applyFont="1" applyBorder="1"/>
    <xf numFmtId="49" fontId="49" fillId="0" borderId="0" xfId="0" applyNumberFormat="1" applyFont="1" applyBorder="1" applyAlignment="1">
      <alignment horizontal="right" vertical="top"/>
    </xf>
    <xf numFmtId="0" fontId="49" fillId="0" borderId="0" xfId="0" applyFont="1" applyBorder="1" applyAlignment="1">
      <alignment horizontal="right" wrapText="1"/>
    </xf>
    <xf numFmtId="0" fontId="50" fillId="0" borderId="0" xfId="0" applyFont="1" applyAlignment="1">
      <alignment vertical="top" wrapText="1"/>
    </xf>
    <xf numFmtId="0" fontId="47" fillId="0" borderId="0" xfId="0" applyFont="1" applyFill="1" applyAlignment="1">
      <alignment horizontal="right" vertical="top" wrapText="1"/>
    </xf>
    <xf numFmtId="0" fontId="47" fillId="0" borderId="0" xfId="0" applyFont="1" applyAlignment="1">
      <alignment horizontal="center" vertical="top" wrapText="1"/>
    </xf>
    <xf numFmtId="170" fontId="33" fillId="0" borderId="0" xfId="7" applyNumberFormat="1" applyFont="1" applyFill="1" applyBorder="1" applyAlignment="1" applyProtection="1">
      <alignment horizontal="center"/>
      <protection locked="0"/>
    </xf>
    <xf numFmtId="2" fontId="47" fillId="0" borderId="0" xfId="0" applyNumberFormat="1" applyFont="1" applyBorder="1"/>
    <xf numFmtId="0" fontId="40" fillId="0" borderId="0" xfId="0" applyFont="1" applyBorder="1"/>
    <xf numFmtId="0" fontId="47" fillId="0" borderId="0" xfId="0" applyFont="1" applyAlignment="1">
      <alignment horizontal="center" wrapText="1"/>
    </xf>
    <xf numFmtId="0" fontId="45" fillId="0" borderId="0" xfId="0" applyFont="1" applyBorder="1"/>
    <xf numFmtId="0" fontId="47" fillId="0" borderId="0" xfId="0" applyFont="1" applyAlignment="1">
      <alignment vertical="top" wrapText="1"/>
    </xf>
    <xf numFmtId="0" fontId="47" fillId="0" borderId="0" xfId="0" applyFont="1" applyBorder="1" applyAlignment="1">
      <alignment horizontal="right"/>
    </xf>
    <xf numFmtId="0" fontId="52" fillId="0" borderId="0" xfId="12" applyFont="1"/>
    <xf numFmtId="0" fontId="52" fillId="0" borderId="0" xfId="12" applyFont="1" applyBorder="1"/>
    <xf numFmtId="0" fontId="49" fillId="0" borderId="0" xfId="0" applyFont="1" applyBorder="1" applyAlignment="1">
      <alignment vertical="justify" wrapText="1"/>
    </xf>
    <xf numFmtId="0" fontId="49" fillId="0" borderId="0" xfId="0" applyFont="1"/>
    <xf numFmtId="0" fontId="47" fillId="0" borderId="15" xfId="0" applyFont="1" applyBorder="1" applyAlignment="1">
      <alignment vertical="top" wrapText="1"/>
    </xf>
    <xf numFmtId="0" fontId="47" fillId="0" borderId="15" xfId="0" applyFont="1" applyBorder="1" applyAlignment="1">
      <alignment horizontal="center" wrapText="1"/>
    </xf>
    <xf numFmtId="0" fontId="47" fillId="0" borderId="15" xfId="0" applyFont="1" applyBorder="1" applyAlignment="1">
      <alignment horizontal="right"/>
    </xf>
    <xf numFmtId="49" fontId="49" fillId="0" borderId="26" xfId="0" applyNumberFormat="1" applyFont="1" applyBorder="1" applyAlignment="1">
      <alignment horizontal="right" vertical="top"/>
    </xf>
    <xf numFmtId="0" fontId="47" fillId="0" borderId="26" xfId="0" applyFont="1" applyBorder="1" applyAlignment="1">
      <alignment horizontal="center" wrapText="1"/>
    </xf>
    <xf numFmtId="0" fontId="47" fillId="0" borderId="26" xfId="0" applyFont="1" applyBorder="1" applyAlignment="1">
      <alignment horizontal="right"/>
    </xf>
    <xf numFmtId="4" fontId="47" fillId="0" borderId="26" xfId="12" applyNumberFormat="1" applyFont="1" applyBorder="1"/>
    <xf numFmtId="0" fontId="53" fillId="0" borderId="0" xfId="0" applyFont="1" applyAlignment="1">
      <alignment horizontal="center" vertical="top" wrapText="1"/>
    </xf>
    <xf numFmtId="0" fontId="53" fillId="0" borderId="0" xfId="0" applyFont="1" applyFill="1" applyAlignment="1">
      <alignment horizontal="justify" vertical="top" wrapText="1"/>
    </xf>
    <xf numFmtId="0" fontId="47" fillId="0" borderId="0" xfId="13" applyFont="1" applyAlignment="1">
      <alignment horizontal="justify" vertical="top" wrapText="1"/>
    </xf>
    <xf numFmtId="0" fontId="47" fillId="0" borderId="0" xfId="13" applyFont="1" applyAlignment="1">
      <alignment horizontal="center"/>
    </xf>
    <xf numFmtId="3" fontId="47" fillId="0" borderId="0" xfId="13" applyNumberFormat="1" applyFont="1" applyAlignment="1">
      <alignment horizontal="center"/>
    </xf>
    <xf numFmtId="0" fontId="46" fillId="0" borderId="0" xfId="13" applyFont="1" applyAlignment="1">
      <alignment horizontal="justify" vertical="top" wrapText="1"/>
    </xf>
    <xf numFmtId="0" fontId="47" fillId="0" borderId="0" xfId="13" applyFont="1" applyAlignment="1">
      <alignment vertical="top" wrapText="1"/>
    </xf>
    <xf numFmtId="40" fontId="46" fillId="0" borderId="0" xfId="14" applyNumberFormat="1" applyFont="1" applyFill="1" applyAlignment="1">
      <alignment horizontal="left" wrapText="1"/>
    </xf>
    <xf numFmtId="2" fontId="47" fillId="0" borderId="0" xfId="13" applyNumberFormat="1" applyFont="1" applyAlignment="1">
      <alignment horizontal="center"/>
    </xf>
    <xf numFmtId="0" fontId="46" fillId="0" borderId="0" xfId="0" applyFont="1" applyAlignment="1">
      <alignment wrapText="1"/>
    </xf>
    <xf numFmtId="0" fontId="47" fillId="0" borderId="0" xfId="0" applyFont="1" applyAlignment="1">
      <alignment horizontal="justify" vertical="top"/>
    </xf>
    <xf numFmtId="0" fontId="55" fillId="0" borderId="0" xfId="0" applyFont="1" applyAlignment="1">
      <alignment vertical="top" wrapText="1"/>
    </xf>
    <xf numFmtId="0" fontId="56" fillId="0" borderId="0" xfId="0" applyFont="1" applyAlignment="1">
      <alignment vertical="top" wrapText="1"/>
    </xf>
    <xf numFmtId="0" fontId="55" fillId="0" borderId="0" xfId="0" applyFont="1" applyAlignment="1">
      <alignment horizontal="justify" vertical="top" wrapText="1"/>
    </xf>
    <xf numFmtId="0" fontId="47" fillId="0" borderId="0" xfId="0" applyFont="1" applyAlignment="1">
      <alignment horizontal="left" vertical="center" wrapText="1"/>
    </xf>
    <xf numFmtId="0" fontId="47" fillId="0" borderId="0" xfId="0" applyFont="1" applyFill="1" applyAlignment="1">
      <alignment horizontal="left" vertical="center" wrapText="1"/>
    </xf>
    <xf numFmtId="0" fontId="47" fillId="0" borderId="0" xfId="0" applyNumberFormat="1" applyFont="1" applyAlignment="1">
      <alignment horizontal="justify" vertical="top" wrapText="1" shrinkToFit="1"/>
    </xf>
    <xf numFmtId="2" fontId="47" fillId="0" borderId="0" xfId="0" applyNumberFormat="1" applyFont="1" applyAlignment="1"/>
    <xf numFmtId="0" fontId="47" fillId="0" borderId="0" xfId="0" applyFont="1" applyAlignment="1"/>
    <xf numFmtId="2" fontId="47" fillId="0" borderId="0" xfId="0" applyNumberFormat="1" applyFont="1" applyFill="1" applyAlignment="1">
      <alignment vertical="top" wrapText="1"/>
    </xf>
    <xf numFmtId="4" fontId="47" fillId="0" borderId="0" xfId="0" applyNumberFormat="1" applyFont="1" applyFill="1" applyAlignment="1">
      <alignment vertical="top" wrapText="1"/>
    </xf>
    <xf numFmtId="0" fontId="47" fillId="0" borderId="0" xfId="0" applyFont="1" applyAlignment="1">
      <alignment horizontal="justify"/>
    </xf>
    <xf numFmtId="0" fontId="47" fillId="0" borderId="0" xfId="0" applyFont="1" applyFill="1" applyAlignment="1">
      <alignment horizontal="left" wrapText="1"/>
    </xf>
    <xf numFmtId="2" fontId="47" fillId="0" borderId="0" xfId="0" applyNumberFormat="1" applyFont="1" applyFill="1" applyAlignment="1">
      <alignment horizontal="left" wrapText="1"/>
    </xf>
    <xf numFmtId="0" fontId="47" fillId="0" borderId="0" xfId="0" applyFont="1" applyAlignment="1">
      <alignment horizontal="left" wrapText="1"/>
    </xf>
    <xf numFmtId="0" fontId="47" fillId="0" borderId="0" xfId="0" applyFont="1" applyFill="1" applyAlignment="1">
      <alignment horizontal="left"/>
    </xf>
    <xf numFmtId="0" fontId="47" fillId="0" borderId="0" xfId="0" applyFont="1" applyFill="1" applyAlignment="1"/>
    <xf numFmtId="0" fontId="47" fillId="0" borderId="0" xfId="0" applyFont="1" applyBorder="1" applyAlignment="1">
      <alignment horizontal="right" vertical="top"/>
    </xf>
    <xf numFmtId="0" fontId="46" fillId="0" borderId="0" xfId="0" applyNumberFormat="1" applyFont="1" applyFill="1" applyBorder="1" applyAlignment="1">
      <alignment horizontal="left" vertical="distributed" wrapText="1"/>
    </xf>
    <xf numFmtId="0" fontId="47" fillId="0" borderId="0" xfId="0" applyFont="1" applyBorder="1" applyAlignment="1">
      <alignment horizontal="center"/>
    </xf>
    <xf numFmtId="0" fontId="47" fillId="0" borderId="0" xfId="0" applyFont="1" applyFill="1" applyBorder="1" applyAlignment="1">
      <alignment horizontal="right"/>
    </xf>
    <xf numFmtId="0" fontId="59" fillId="0" borderId="0" xfId="0" applyFont="1" applyFill="1"/>
    <xf numFmtId="2" fontId="59" fillId="0" borderId="0" xfId="0" applyNumberFormat="1" applyFont="1" applyFill="1" applyBorder="1"/>
    <xf numFmtId="0" fontId="59" fillId="0" borderId="0" xfId="0" applyFont="1"/>
    <xf numFmtId="0" fontId="47" fillId="0" borderId="0" xfId="0" quotePrefix="1" applyFont="1" applyBorder="1" applyAlignment="1">
      <alignment horizontal="right" vertical="top"/>
    </xf>
    <xf numFmtId="4" fontId="60" fillId="0" borderId="0" xfId="16" applyNumberFormat="1" applyFont="1" applyBorder="1" applyAlignment="1">
      <alignment horizontal="right"/>
    </xf>
    <xf numFmtId="0" fontId="60" fillId="0" borderId="0" xfId="16" applyFont="1"/>
    <xf numFmtId="4" fontId="60" fillId="0" borderId="15" xfId="16" applyNumberFormat="1" applyFont="1" applyBorder="1" applyAlignment="1">
      <alignment horizontal="right"/>
    </xf>
    <xf numFmtId="166" fontId="60" fillId="0" borderId="0" xfId="15" applyNumberFormat="1" applyFont="1" applyBorder="1" applyAlignment="1">
      <alignment vertical="top"/>
    </xf>
    <xf numFmtId="0" fontId="60" fillId="0" borderId="0" xfId="16" applyFont="1" applyBorder="1" applyAlignment="1">
      <alignment horizontal="left"/>
    </xf>
    <xf numFmtId="0" fontId="60" fillId="0" borderId="0" xfId="16" applyFont="1" applyBorder="1" applyAlignment="1">
      <alignment horizontal="right"/>
    </xf>
    <xf numFmtId="0" fontId="60" fillId="0" borderId="0" xfId="16" applyFont="1" applyBorder="1" applyAlignment="1"/>
    <xf numFmtId="166" fontId="60" fillId="0" borderId="0" xfId="15" applyNumberFormat="1" applyFont="1" applyFill="1" applyBorder="1" applyAlignment="1" applyProtection="1">
      <alignment horizontal="center" vertical="center"/>
      <protection locked="0"/>
    </xf>
    <xf numFmtId="166" fontId="60" fillId="0" borderId="0" xfId="15" applyNumberFormat="1" applyFont="1" applyBorder="1" applyAlignment="1" applyProtection="1">
      <alignment horizontal="center" vertical="center"/>
      <protection locked="0"/>
    </xf>
    <xf numFmtId="170" fontId="60" fillId="0" borderId="0" xfId="15" applyNumberFormat="1" applyFont="1" applyFill="1" applyBorder="1" applyAlignment="1" applyProtection="1">
      <alignment horizontal="center" vertical="center"/>
      <protection locked="0"/>
    </xf>
    <xf numFmtId="4" fontId="60" fillId="0" borderId="0" xfId="15" applyNumberFormat="1" applyFont="1" applyBorder="1" applyAlignment="1" applyProtection="1">
      <alignment horizontal="center" vertical="center"/>
      <protection locked="0"/>
    </xf>
    <xf numFmtId="0" fontId="60" fillId="0" borderId="0" xfId="16" applyFont="1" applyAlignment="1">
      <alignment horizontal="center" vertical="center"/>
    </xf>
    <xf numFmtId="166" fontId="62" fillId="0" borderId="0" xfId="15" applyNumberFormat="1" applyFont="1" applyFill="1" applyBorder="1" applyAlignment="1" applyProtection="1">
      <alignment vertical="top"/>
      <protection locked="0"/>
    </xf>
    <xf numFmtId="166" fontId="62" fillId="0" borderId="0" xfId="15" applyNumberFormat="1" applyFont="1" applyFill="1" applyBorder="1" applyAlignment="1" applyProtection="1">
      <protection locked="0"/>
    </xf>
    <xf numFmtId="166" fontId="62" fillId="0" borderId="0" xfId="15" applyNumberFormat="1" applyFont="1" applyBorder="1" applyAlignment="1" applyProtection="1">
      <alignment horizontal="right"/>
      <protection locked="0"/>
    </xf>
    <xf numFmtId="170" fontId="62" fillId="0" borderId="0" xfId="15" applyNumberFormat="1" applyFont="1" applyFill="1" applyBorder="1" applyAlignment="1" applyProtection="1">
      <protection locked="0"/>
    </xf>
    <xf numFmtId="4" fontId="63" fillId="0" borderId="0" xfId="15" applyNumberFormat="1" applyFont="1" applyBorder="1" applyAlignment="1" applyProtection="1">
      <alignment horizontal="right"/>
      <protection locked="0"/>
    </xf>
    <xf numFmtId="0" fontId="55" fillId="0" borderId="0" xfId="16" applyFont="1" applyAlignment="1"/>
    <xf numFmtId="2" fontId="65" fillId="0" borderId="0" xfId="17" applyFont="1">
      <alignment horizontal="left" vertical="center"/>
    </xf>
    <xf numFmtId="0" fontId="66" fillId="0" borderId="0" xfId="16" applyFont="1" applyAlignment="1">
      <alignment vertical="top"/>
    </xf>
    <xf numFmtId="0" fontId="66" fillId="0" borderId="0" xfId="16" applyFont="1" applyAlignment="1">
      <alignment horizontal="left" vertical="top" wrapText="1"/>
    </xf>
    <xf numFmtId="0" fontId="66" fillId="0" borderId="0" xfId="16" applyFont="1" applyAlignment="1">
      <alignment horizontal="right"/>
    </xf>
    <xf numFmtId="0" fontId="66" fillId="0" borderId="0" xfId="16" applyFont="1" applyAlignment="1"/>
    <xf numFmtId="4" fontId="55" fillId="0" borderId="0" xfId="16" applyNumberFormat="1" applyFont="1" applyAlignment="1">
      <alignment horizontal="right"/>
    </xf>
    <xf numFmtId="0" fontId="55" fillId="0" borderId="0" xfId="16" applyFont="1"/>
    <xf numFmtId="0" fontId="55" fillId="0" borderId="0" xfId="16" applyFont="1" applyBorder="1" applyAlignment="1">
      <alignment horizontal="right" vertical="center"/>
    </xf>
    <xf numFmtId="0" fontId="55" fillId="0" borderId="0" xfId="16" applyFont="1" applyBorder="1" applyAlignment="1">
      <alignment vertical="center"/>
    </xf>
    <xf numFmtId="4" fontId="68" fillId="0" borderId="0" xfId="18" applyNumberFormat="1" applyFont="1" applyBorder="1" applyAlignment="1">
      <alignment horizontal="right"/>
    </xf>
    <xf numFmtId="4" fontId="55" fillId="0" borderId="0" xfId="16" applyNumberFormat="1" applyFont="1" applyBorder="1" applyAlignment="1">
      <alignment horizontal="right"/>
    </xf>
    <xf numFmtId="0" fontId="55" fillId="0" borderId="0" xfId="16" applyFont="1" applyBorder="1" applyAlignment="1">
      <alignment vertical="top"/>
    </xf>
    <xf numFmtId="0" fontId="55" fillId="0" borderId="0" xfId="16" applyFont="1" applyBorder="1" applyAlignment="1">
      <alignment horizontal="left" vertical="center"/>
    </xf>
    <xf numFmtId="4" fontId="68" fillId="0" borderId="0" xfId="18" applyFont="1" applyAlignment="1">
      <alignment vertical="top"/>
    </xf>
    <xf numFmtId="0" fontId="70" fillId="0" borderId="0" xfId="19" applyFont="1">
      <alignment horizontal="left" vertical="justify" wrapText="1"/>
    </xf>
    <xf numFmtId="0" fontId="70" fillId="0" borderId="0" xfId="19" applyFont="1" applyAlignment="1">
      <alignment horizontal="right" vertical="justify" wrapText="1"/>
    </xf>
    <xf numFmtId="0" fontId="70" fillId="0" borderId="0" xfId="19" applyFont="1" applyAlignment="1">
      <alignment vertical="justify" wrapText="1"/>
    </xf>
    <xf numFmtId="4" fontId="70" fillId="0" borderId="0" xfId="19" applyNumberFormat="1" applyFont="1" applyAlignment="1">
      <alignment horizontal="right" wrapText="1"/>
    </xf>
    <xf numFmtId="0" fontId="70" fillId="0" borderId="0" xfId="19" applyFont="1" applyAlignment="1">
      <alignment vertical="top" wrapText="1"/>
    </xf>
    <xf numFmtId="0" fontId="70" fillId="0" borderId="0" xfId="19" applyFont="1" applyAlignment="1">
      <alignment horizontal="right" wrapText="1"/>
    </xf>
    <xf numFmtId="0" fontId="70" fillId="0" borderId="0" xfId="19" applyFont="1" applyAlignment="1">
      <alignment wrapText="1"/>
    </xf>
    <xf numFmtId="44" fontId="33" fillId="0" borderId="0" xfId="20" applyNumberFormat="1" applyFont="1" applyBorder="1"/>
    <xf numFmtId="0" fontId="66" fillId="0" borderId="0" xfId="16" applyFont="1" applyBorder="1" applyAlignment="1">
      <alignment vertical="top"/>
    </xf>
    <xf numFmtId="0" fontId="66" fillId="0" borderId="0" xfId="16" applyFont="1" applyBorder="1" applyAlignment="1">
      <alignment horizontal="left" vertical="center"/>
    </xf>
    <xf numFmtId="0" fontId="66" fillId="0" borderId="0" xfId="16" applyFont="1" applyBorder="1" applyAlignment="1">
      <alignment horizontal="right" vertical="center"/>
    </xf>
    <xf numFmtId="0" fontId="66" fillId="0" borderId="0" xfId="16" applyFont="1" applyBorder="1" applyAlignment="1">
      <alignment vertical="center"/>
    </xf>
    <xf numFmtId="4" fontId="66" fillId="0" borderId="0" xfId="16" applyNumberFormat="1" applyFont="1" applyBorder="1" applyAlignment="1">
      <alignment horizontal="right"/>
    </xf>
    <xf numFmtId="0" fontId="66" fillId="0" borderId="0" xfId="16" quotePrefix="1" applyFont="1" applyBorder="1" applyAlignment="1">
      <alignment horizontal="left" vertical="center" indent="1"/>
    </xf>
    <xf numFmtId="0" fontId="66" fillId="0" borderId="0" xfId="16" applyFont="1" applyBorder="1" applyAlignment="1">
      <alignment horizontal="left" vertical="center" indent="2"/>
    </xf>
    <xf numFmtId="4" fontId="70" fillId="0" borderId="0" xfId="19" applyNumberFormat="1" applyFont="1" applyBorder="1" applyAlignment="1">
      <alignment horizontal="right" wrapText="1"/>
    </xf>
    <xf numFmtId="0" fontId="70" fillId="0" borderId="15" xfId="19" applyFont="1" applyBorder="1" applyAlignment="1">
      <alignment vertical="top" wrapText="1"/>
    </xf>
    <xf numFmtId="0" fontId="70" fillId="0" borderId="15" xfId="19" applyFont="1" applyBorder="1">
      <alignment horizontal="left" vertical="justify" wrapText="1"/>
    </xf>
    <xf numFmtId="0" fontId="66" fillId="0" borderId="15" xfId="16" applyFont="1" applyBorder="1" applyAlignment="1">
      <alignment horizontal="right"/>
    </xf>
    <xf numFmtId="0" fontId="66" fillId="0" borderId="15" xfId="16" applyFont="1" applyBorder="1" applyAlignment="1"/>
    <xf numFmtId="44" fontId="33" fillId="0" borderId="15" xfId="20" applyNumberFormat="1" applyFont="1" applyBorder="1"/>
    <xf numFmtId="0" fontId="55" fillId="0" borderId="0" xfId="16" applyFont="1" applyBorder="1" applyAlignment="1">
      <alignment horizontal="left" vertical="center" indent="2"/>
    </xf>
    <xf numFmtId="4" fontId="72" fillId="0" borderId="0" xfId="18" applyNumberFormat="1" applyFont="1" applyBorder="1" applyAlignment="1">
      <alignment horizontal="right"/>
    </xf>
    <xf numFmtId="44" fontId="61" fillId="0" borderId="0" xfId="19" applyNumberFormat="1" applyFont="1" applyAlignment="1">
      <alignment horizontal="right" wrapText="1"/>
    </xf>
    <xf numFmtId="0" fontId="33" fillId="0" borderId="0" xfId="16" applyFont="1" applyBorder="1" applyAlignment="1">
      <alignment vertical="top" wrapText="1"/>
    </xf>
    <xf numFmtId="0" fontId="33" fillId="0" borderId="0" xfId="20" applyFont="1" applyBorder="1" applyAlignment="1">
      <alignment horizontal="left" vertical="justify" wrapText="1"/>
    </xf>
    <xf numFmtId="0" fontId="33" fillId="0" borderId="0" xfId="16" applyFont="1" applyBorder="1" applyAlignment="1">
      <alignment horizontal="right"/>
    </xf>
    <xf numFmtId="0" fontId="36" fillId="0" borderId="0" xfId="16" applyFont="1" applyBorder="1" applyAlignment="1"/>
    <xf numFmtId="4" fontId="47" fillId="0" borderId="0" xfId="16" applyNumberFormat="1" applyFont="1" applyBorder="1" applyAlignment="1">
      <alignment horizontal="right"/>
    </xf>
    <xf numFmtId="0" fontId="33" fillId="0" borderId="0" xfId="16" quotePrefix="1" applyFont="1" applyBorder="1" applyAlignment="1">
      <alignment horizontal="left" vertical="justify" wrapText="1"/>
    </xf>
    <xf numFmtId="0" fontId="33" fillId="0" borderId="0" xfId="16" applyFont="1" applyBorder="1" applyAlignment="1"/>
    <xf numFmtId="4" fontId="70" fillId="0" borderId="0" xfId="16" applyNumberFormat="1" applyFont="1" applyAlignment="1">
      <alignment horizontal="right"/>
    </xf>
    <xf numFmtId="0" fontId="33" fillId="0" borderId="0" xfId="16" applyFont="1" applyBorder="1" applyAlignment="1">
      <alignment vertical="top"/>
    </xf>
    <xf numFmtId="0" fontId="33" fillId="0" borderId="0" xfId="21" applyFont="1" applyBorder="1" applyAlignment="1">
      <alignment horizontal="left" vertical="center" wrapText="1"/>
    </xf>
    <xf numFmtId="0" fontId="33" fillId="0" borderId="0" xfId="21" applyNumberFormat="1" applyFont="1" applyBorder="1" applyAlignment="1">
      <alignment horizontal="left" vertical="center" wrapText="1"/>
    </xf>
    <xf numFmtId="0" fontId="33" fillId="0" borderId="0" xfId="16" applyFont="1" applyBorder="1" applyAlignment="1">
      <alignment horizontal="left" vertical="distributed" wrapText="1"/>
    </xf>
    <xf numFmtId="0" fontId="70" fillId="0" borderId="0" xfId="19" applyFont="1" applyBorder="1">
      <alignment horizontal="left" vertical="justify" wrapText="1"/>
    </xf>
    <xf numFmtId="0" fontId="33" fillId="0" borderId="0" xfId="20" applyFont="1" applyBorder="1" applyAlignment="1">
      <alignment vertical="top"/>
    </xf>
    <xf numFmtId="0" fontId="33" fillId="0" borderId="0" xfId="20" applyFont="1" applyBorder="1" applyAlignment="1">
      <alignment horizontal="left" vertical="distributed" wrapText="1" indent="1"/>
    </xf>
    <xf numFmtId="0" fontId="33" fillId="0" borderId="0" xfId="20" applyFont="1" applyBorder="1" applyAlignment="1">
      <alignment horizontal="right"/>
    </xf>
    <xf numFmtId="0" fontId="33" fillId="0" borderId="0" xfId="20" applyFont="1" applyBorder="1" applyAlignment="1"/>
    <xf numFmtId="0" fontId="33" fillId="0" borderId="0" xfId="16" quotePrefix="1" applyFont="1" applyBorder="1" applyAlignment="1" applyProtection="1">
      <alignment horizontal="left" vertical="center" wrapText="1"/>
    </xf>
    <xf numFmtId="0" fontId="33" fillId="0" borderId="0" xfId="16" applyFont="1" applyBorder="1" applyAlignment="1">
      <alignment horizontal="left" vertical="justify" wrapText="1"/>
    </xf>
    <xf numFmtId="0" fontId="33" fillId="0" borderId="0" xfId="20" applyFont="1" applyBorder="1" applyAlignment="1" applyProtection="1">
      <alignment horizontal="left"/>
    </xf>
    <xf numFmtId="4" fontId="47" fillId="0" borderId="0" xfId="20" applyNumberFormat="1" applyFont="1" applyBorder="1" applyAlignment="1" applyProtection="1">
      <alignment horizontal="right"/>
      <protection locked="0"/>
    </xf>
    <xf numFmtId="0" fontId="33" fillId="0" borderId="0" xfId="22" quotePrefix="1" applyFont="1" applyFill="1" applyBorder="1" applyAlignment="1">
      <alignment horizontal="left" vertical="distributed" wrapText="1"/>
    </xf>
    <xf numFmtId="0" fontId="33" fillId="0" borderId="0" xfId="22" applyFont="1" applyFill="1" applyBorder="1" applyAlignment="1">
      <alignment horizontal="right"/>
    </xf>
    <xf numFmtId="0" fontId="36" fillId="0" borderId="0" xfId="22" applyFont="1" applyFill="1" applyBorder="1" applyAlignment="1">
      <alignment horizontal="right"/>
    </xf>
    <xf numFmtId="4" fontId="47" fillId="0" borderId="0" xfId="22" applyNumberFormat="1" applyFont="1" applyBorder="1" applyAlignment="1">
      <alignment horizontal="right"/>
    </xf>
    <xf numFmtId="0" fontId="33" fillId="0" borderId="0" xfId="16" applyFont="1" applyBorder="1"/>
    <xf numFmtId="0" fontId="33" fillId="0" borderId="0" xfId="22" quotePrefix="1" applyFont="1" applyBorder="1" applyAlignment="1">
      <alignment horizontal="right" vertical="top" wrapText="1"/>
    </xf>
    <xf numFmtId="0" fontId="33" fillId="0" borderId="0" xfId="22" applyFont="1" applyBorder="1" applyAlignment="1">
      <alignment horizontal="left" vertical="distributed" wrapText="1"/>
    </xf>
    <xf numFmtId="0" fontId="33" fillId="0" borderId="0" xfId="22" applyFont="1" applyBorder="1" applyAlignment="1">
      <alignment horizontal="right"/>
    </xf>
    <xf numFmtId="0" fontId="33" fillId="0" borderId="0" xfId="22" applyFont="1" applyBorder="1" applyAlignment="1"/>
    <xf numFmtId="0" fontId="36" fillId="0" borderId="0" xfId="22" applyFont="1" applyBorder="1" applyAlignment="1">
      <alignment horizontal="right"/>
    </xf>
    <xf numFmtId="4" fontId="47" fillId="0" borderId="0" xfId="22" applyNumberFormat="1" applyFont="1" applyBorder="1"/>
    <xf numFmtId="4" fontId="47" fillId="5" borderId="0" xfId="22" applyNumberFormat="1" applyFont="1" applyFill="1" applyBorder="1"/>
    <xf numFmtId="0" fontId="33" fillId="5" borderId="0" xfId="22" quotePrefix="1" applyFont="1" applyFill="1" applyBorder="1" applyAlignment="1">
      <alignment horizontal="right" vertical="top" wrapText="1"/>
    </xf>
    <xf numFmtId="0" fontId="33" fillId="5" borderId="0" xfId="22" applyFont="1" applyFill="1" applyBorder="1" applyAlignment="1">
      <alignment horizontal="left" vertical="distributed" wrapText="1"/>
    </xf>
    <xf numFmtId="0" fontId="33" fillId="5" borderId="0" xfId="22" applyFont="1" applyFill="1" applyBorder="1" applyAlignment="1">
      <alignment horizontal="right"/>
    </xf>
    <xf numFmtId="0" fontId="36" fillId="5" borderId="0" xfId="22" applyFont="1" applyFill="1" applyBorder="1" applyAlignment="1">
      <alignment horizontal="right"/>
    </xf>
    <xf numFmtId="0" fontId="33" fillId="0" borderId="0" xfId="22" applyFont="1" applyBorder="1" applyAlignment="1">
      <alignment vertical="top" wrapText="1"/>
    </xf>
    <xf numFmtId="0" fontId="33" fillId="0" borderId="0" xfId="22" quotePrefix="1" applyFont="1" applyBorder="1" applyAlignment="1">
      <alignment horizontal="left" vertical="distributed" wrapText="1" indent="2"/>
    </xf>
    <xf numFmtId="0" fontId="33" fillId="0" borderId="0" xfId="22" applyFont="1" applyBorder="1" applyAlignment="1">
      <alignment horizontal="left" vertical="distributed" wrapText="1" indent="3"/>
    </xf>
    <xf numFmtId="0" fontId="33" fillId="0" borderId="0" xfId="21" applyFont="1" applyBorder="1" applyAlignment="1"/>
    <xf numFmtId="0" fontId="33" fillId="0" borderId="0" xfId="12" quotePrefix="1" applyFont="1" applyBorder="1" applyAlignment="1">
      <alignment vertical="top"/>
    </xf>
    <xf numFmtId="0" fontId="33" fillId="0" borderId="0" xfId="16" applyFont="1" applyBorder="1" applyAlignment="1">
      <alignment horizontal="left" vertical="justify" wrapText="1" indent="1"/>
    </xf>
    <xf numFmtId="0" fontId="33" fillId="0" borderId="0" xfId="16" applyFont="1" applyBorder="1" applyAlignment="1">
      <alignment horizontal="left"/>
    </xf>
    <xf numFmtId="0" fontId="36" fillId="0" borderId="0" xfId="16" applyFont="1" applyBorder="1" applyAlignment="1">
      <alignment horizontal="right"/>
    </xf>
    <xf numFmtId="4" fontId="33" fillId="0" borderId="0" xfId="16" applyNumberFormat="1" applyFont="1" applyBorder="1" applyAlignment="1">
      <alignment horizontal="right"/>
    </xf>
    <xf numFmtId="4" fontId="33" fillId="0" borderId="0" xfId="16" applyNumberFormat="1" applyFont="1" applyBorder="1" applyAlignment="1"/>
    <xf numFmtId="0" fontId="33" fillId="0" borderId="0" xfId="16" quotePrefix="1" applyFont="1" applyAlignment="1" applyProtection="1">
      <alignment horizontal="left" vertical="center" wrapText="1"/>
    </xf>
    <xf numFmtId="0" fontId="33" fillId="0" borderId="15" xfId="21" applyFont="1" applyBorder="1" applyAlignment="1">
      <alignment vertical="top" wrapText="1"/>
    </xf>
    <xf numFmtId="0" fontId="33" fillId="0" borderId="15" xfId="21" applyFont="1" applyBorder="1" applyAlignment="1">
      <alignment horizontal="right"/>
    </xf>
    <xf numFmtId="0" fontId="33" fillId="0" borderId="15" xfId="21" applyFont="1" applyBorder="1" applyAlignment="1"/>
    <xf numFmtId="0" fontId="33" fillId="0" borderId="0" xfId="16" applyFont="1" applyBorder="1" applyAlignment="1">
      <alignment horizontal="left" vertical="distributed" wrapText="1" indent="1"/>
    </xf>
    <xf numFmtId="0" fontId="33" fillId="0" borderId="0" xfId="16" applyFont="1" applyBorder="1" applyAlignment="1" applyProtection="1"/>
    <xf numFmtId="3" fontId="36" fillId="0" borderId="0" xfId="16" applyNumberFormat="1" applyFont="1" applyBorder="1" applyAlignment="1" applyProtection="1">
      <alignment horizontal="right"/>
    </xf>
    <xf numFmtId="0" fontId="70" fillId="0" borderId="0" xfId="19" applyFont="1" applyAlignment="1">
      <alignment horizontal="left" vertical="justify" wrapText="1" indent="1"/>
    </xf>
    <xf numFmtId="0" fontId="33" fillId="0" borderId="0" xfId="21" applyFont="1" applyBorder="1" applyAlignment="1">
      <alignment horizontal="right"/>
    </xf>
    <xf numFmtId="0" fontId="33" fillId="0" borderId="0" xfId="21" applyFont="1" applyAlignment="1">
      <alignment vertical="top" wrapText="1"/>
    </xf>
    <xf numFmtId="0" fontId="70" fillId="0" borderId="15" xfId="19" applyFont="1" applyBorder="1" applyAlignment="1">
      <alignment horizontal="left" vertical="justify" wrapText="1" indent="1"/>
    </xf>
    <xf numFmtId="0" fontId="70" fillId="0" borderId="0" xfId="19" quotePrefix="1" applyFont="1">
      <alignment horizontal="left" vertical="justify" wrapText="1"/>
    </xf>
    <xf numFmtId="0" fontId="33" fillId="0" borderId="0" xfId="16" quotePrefix="1" applyFont="1" applyBorder="1" applyAlignment="1">
      <alignment horizontal="left" vertical="distributed" wrapText="1"/>
    </xf>
    <xf numFmtId="0" fontId="70" fillId="0" borderId="0" xfId="19" applyFont="1" applyAlignment="1">
      <alignment horizontal="left" vertical="justify" wrapText="1"/>
    </xf>
    <xf numFmtId="0" fontId="70" fillId="0" borderId="0" xfId="19" quotePrefix="1" applyFont="1" applyAlignment="1">
      <alignment horizontal="left" vertical="justify" wrapText="1"/>
    </xf>
    <xf numFmtId="0" fontId="33" fillId="0" borderId="0" xfId="16" applyFont="1" applyBorder="1" applyAlignment="1" applyProtection="1">
      <alignment vertical="center"/>
      <protection locked="0"/>
    </xf>
    <xf numFmtId="0" fontId="33" fillId="0" borderId="0" xfId="16" applyFont="1" applyBorder="1" applyAlignment="1">
      <alignment vertical="center"/>
    </xf>
    <xf numFmtId="0" fontId="36" fillId="0" borderId="0" xfId="16" applyFont="1" applyBorder="1" applyAlignment="1" applyProtection="1">
      <alignment horizontal="right" vertical="top"/>
    </xf>
    <xf numFmtId="0" fontId="36" fillId="0" borderId="0" xfId="16" applyFont="1" applyBorder="1" applyAlignment="1" applyProtection="1">
      <alignment horizontal="right" vertical="center"/>
    </xf>
    <xf numFmtId="0" fontId="33" fillId="0" borderId="0" xfId="16" quotePrefix="1" applyFont="1" applyBorder="1" applyAlignment="1" applyProtection="1">
      <alignment horizontal="left" vertical="center" wrapText="1" indent="1"/>
    </xf>
    <xf numFmtId="0" fontId="33" fillId="0" borderId="0" xfId="16" applyFont="1" applyBorder="1" applyAlignment="1" applyProtection="1">
      <alignment vertical="center"/>
    </xf>
    <xf numFmtId="0" fontId="33" fillId="0" borderId="0" xfId="16" applyFont="1" applyBorder="1" applyAlignment="1">
      <alignment horizontal="right" vertical="top"/>
    </xf>
    <xf numFmtId="4" fontId="33" fillId="0" borderId="0" xfId="16" applyNumberFormat="1" applyFont="1" applyBorder="1"/>
    <xf numFmtId="0" fontId="33" fillId="0" borderId="0" xfId="23" applyNumberFormat="1" applyFont="1" applyBorder="1" applyAlignment="1">
      <alignment vertical="top" wrapText="1"/>
    </xf>
    <xf numFmtId="0" fontId="33" fillId="0" borderId="0" xfId="23" applyNumberFormat="1" applyFont="1" applyBorder="1" applyAlignment="1">
      <alignment horizontal="left" vertical="top" wrapText="1"/>
    </xf>
    <xf numFmtId="0" fontId="33" fillId="0" borderId="0" xfId="23" applyNumberFormat="1" applyFont="1" applyBorder="1" applyAlignment="1">
      <alignment horizontal="right" wrapText="1"/>
    </xf>
    <xf numFmtId="0" fontId="33" fillId="0" borderId="0" xfId="23" applyNumberFormat="1" applyFont="1" applyBorder="1" applyAlignment="1"/>
    <xf numFmtId="4" fontId="47" fillId="0" borderId="0" xfId="23" applyNumberFormat="1" applyFont="1" applyBorder="1" applyAlignment="1">
      <alignment horizontal="right"/>
    </xf>
    <xf numFmtId="0" fontId="33" fillId="0" borderId="0" xfId="23" quotePrefix="1" applyNumberFormat="1" applyFont="1" applyBorder="1" applyAlignment="1">
      <alignment horizontal="left" vertical="top" wrapText="1"/>
    </xf>
    <xf numFmtId="0" fontId="33" fillId="0" borderId="15" xfId="23" applyNumberFormat="1" applyFont="1" applyBorder="1" applyAlignment="1">
      <alignment vertical="top" wrapText="1"/>
    </xf>
    <xf numFmtId="0" fontId="33" fillId="0" borderId="15" xfId="23" applyNumberFormat="1" applyFont="1" applyBorder="1" applyAlignment="1">
      <alignment horizontal="left" vertical="top" wrapText="1"/>
    </xf>
    <xf numFmtId="0" fontId="33" fillId="0" borderId="15" xfId="23" applyNumberFormat="1" applyFont="1" applyBorder="1" applyAlignment="1">
      <alignment horizontal="right" wrapText="1"/>
    </xf>
    <xf numFmtId="0" fontId="33" fillId="0" borderId="15" xfId="23" applyNumberFormat="1" applyFont="1" applyFill="1" applyBorder="1" applyAlignment="1"/>
    <xf numFmtId="0" fontId="33" fillId="0" borderId="0" xfId="16" applyFont="1" applyFill="1" applyBorder="1" applyAlignment="1">
      <alignment vertical="top"/>
    </xf>
    <xf numFmtId="0" fontId="33" fillId="0" borderId="0" xfId="16" applyFont="1" applyFill="1" applyBorder="1" applyAlignment="1">
      <alignment horizontal="left" vertical="distributed" wrapText="1"/>
    </xf>
    <xf numFmtId="0" fontId="33" fillId="0" borderId="0" xfId="16" applyFont="1" applyFill="1" applyBorder="1" applyAlignment="1">
      <alignment horizontal="right"/>
    </xf>
    <xf numFmtId="0" fontId="33" fillId="0" borderId="0" xfId="16" quotePrefix="1" applyFont="1" applyBorder="1" applyAlignment="1">
      <alignment vertical="top"/>
    </xf>
    <xf numFmtId="0" fontId="33" fillId="0" borderId="0" xfId="16" applyNumberFormat="1" applyFont="1" applyFill="1" applyBorder="1" applyAlignment="1">
      <alignment horizontal="left" vertical="justify" wrapText="1"/>
    </xf>
    <xf numFmtId="44" fontId="70" fillId="0" borderId="0" xfId="19" applyNumberFormat="1" applyFont="1" applyAlignment="1">
      <alignment horizontal="right" wrapText="1"/>
    </xf>
    <xf numFmtId="0" fontId="33" fillId="0" borderId="0" xfId="21" applyFont="1" applyBorder="1" applyAlignment="1">
      <alignment vertical="top" wrapText="1"/>
    </xf>
    <xf numFmtId="0" fontId="33" fillId="0" borderId="0" xfId="21" applyFont="1" applyBorder="1" applyAlignment="1">
      <alignment vertical="center" wrapText="1"/>
    </xf>
    <xf numFmtId="0" fontId="33" fillId="0" borderId="15" xfId="16" applyFont="1" applyBorder="1" applyAlignment="1">
      <alignment vertical="top"/>
    </xf>
    <xf numFmtId="0" fontId="33" fillId="0" borderId="15" xfId="16" applyFont="1" applyBorder="1" applyAlignment="1">
      <alignment horizontal="left" vertical="distributed" wrapText="1"/>
    </xf>
    <xf numFmtId="0" fontId="55" fillId="0" borderId="0" xfId="16" applyFont="1" applyBorder="1"/>
    <xf numFmtId="0" fontId="70" fillId="0" borderId="0" xfId="19" quotePrefix="1" applyFont="1" applyAlignment="1">
      <alignment vertical="top" wrapText="1"/>
    </xf>
    <xf numFmtId="0" fontId="70" fillId="0" borderId="15" xfId="19" applyFont="1" applyBorder="1" applyAlignment="1">
      <alignment horizontal="right" vertical="justify" wrapText="1"/>
    </xf>
    <xf numFmtId="0" fontId="70" fillId="0" borderId="15" xfId="19" applyFont="1" applyBorder="1" applyAlignment="1">
      <alignment vertical="justify" wrapText="1"/>
    </xf>
    <xf numFmtId="4" fontId="70" fillId="0" borderId="15" xfId="19" applyNumberFormat="1" applyFont="1" applyBorder="1" applyAlignment="1">
      <alignment horizontal="right" wrapText="1"/>
    </xf>
    <xf numFmtId="44" fontId="70" fillId="0" borderId="15" xfId="19" applyNumberFormat="1" applyFont="1" applyBorder="1" applyAlignment="1">
      <alignment horizontal="right" wrapText="1"/>
    </xf>
    <xf numFmtId="0" fontId="33" fillId="0" borderId="0" xfId="21" applyFont="1" applyBorder="1" applyAlignment="1">
      <alignment horizontal="left" vertical="center" wrapText="1" indent="1"/>
    </xf>
    <xf numFmtId="0" fontId="33" fillId="0" borderId="0" xfId="21" applyFont="1" applyBorder="1" applyAlignment="1">
      <alignment horizontal="left"/>
    </xf>
    <xf numFmtId="4" fontId="33" fillId="0" borderId="0" xfId="21" applyNumberFormat="1" applyFont="1" applyBorder="1" applyAlignment="1">
      <alignment horizontal="right"/>
    </xf>
    <xf numFmtId="44" fontId="33" fillId="0" borderId="0" xfId="21" applyNumberFormat="1" applyFont="1" applyBorder="1" applyAlignment="1">
      <alignment horizontal="right" wrapText="1"/>
    </xf>
    <xf numFmtId="0" fontId="33" fillId="0" borderId="15" xfId="21" applyFont="1" applyBorder="1" applyAlignment="1">
      <alignment horizontal="left" vertical="center" wrapText="1" indent="1"/>
    </xf>
    <xf numFmtId="0" fontId="33" fillId="0" borderId="15" xfId="21" applyFont="1" applyBorder="1" applyAlignment="1">
      <alignment horizontal="left"/>
    </xf>
    <xf numFmtId="4" fontId="33" fillId="0" borderId="15" xfId="21" applyNumberFormat="1" applyFont="1" applyBorder="1" applyAlignment="1">
      <alignment horizontal="right"/>
    </xf>
    <xf numFmtId="44" fontId="33" fillId="0" borderId="15" xfId="21" applyNumberFormat="1" applyFont="1" applyBorder="1" applyAlignment="1">
      <alignment horizontal="right" wrapText="1"/>
    </xf>
    <xf numFmtId="49" fontId="47" fillId="0" borderId="20" xfId="21" applyNumberFormat="1" applyFont="1" applyBorder="1" applyAlignment="1">
      <alignment vertical="top"/>
    </xf>
    <xf numFmtId="49" fontId="46" fillId="0" borderId="20" xfId="21" applyNumberFormat="1" applyFont="1" applyBorder="1" applyAlignment="1">
      <alignment horizontal="left" vertical="center"/>
    </xf>
    <xf numFmtId="49" fontId="46" fillId="0" borderId="20" xfId="21" applyNumberFormat="1" applyFont="1" applyBorder="1" applyAlignment="1">
      <alignment horizontal="right"/>
    </xf>
    <xf numFmtId="4" fontId="47" fillId="0" borderId="20" xfId="21" applyNumberFormat="1" applyFont="1" applyBorder="1" applyAlignment="1">
      <alignment horizontal="right"/>
    </xf>
    <xf numFmtId="4" fontId="46" fillId="0" borderId="20" xfId="21" applyNumberFormat="1" applyFont="1" applyBorder="1" applyAlignment="1">
      <alignment horizontal="right"/>
    </xf>
    <xf numFmtId="44" fontId="46" fillId="0" borderId="20" xfId="21" applyNumberFormat="1" applyFont="1" applyBorder="1" applyAlignment="1">
      <alignment horizontal="right"/>
    </xf>
    <xf numFmtId="0" fontId="47" fillId="0" borderId="0" xfId="16" applyFont="1" applyBorder="1" applyAlignment="1">
      <alignment vertical="top"/>
    </xf>
    <xf numFmtId="0" fontId="46" fillId="0" borderId="0" xfId="16" applyNumberFormat="1" applyFont="1" applyFill="1" applyBorder="1" applyAlignment="1">
      <alignment horizontal="left" vertical="distributed" wrapText="1"/>
    </xf>
    <xf numFmtId="0" fontId="47" fillId="0" borderId="0" xfId="16" applyFont="1" applyBorder="1" applyAlignment="1">
      <alignment horizontal="right"/>
    </xf>
    <xf numFmtId="0" fontId="47" fillId="0" borderId="0" xfId="16" applyFont="1" applyBorder="1" applyAlignment="1"/>
    <xf numFmtId="0" fontId="47" fillId="0" borderId="0" xfId="16" applyFont="1" applyBorder="1"/>
    <xf numFmtId="0" fontId="33" fillId="0" borderId="0" xfId="16" quotePrefix="1" applyFont="1" applyBorder="1" applyAlignment="1">
      <alignment horizontal="right" vertical="top"/>
    </xf>
    <xf numFmtId="0" fontId="33" fillId="0" borderId="0" xfId="16" applyNumberFormat="1" applyFont="1" applyFill="1" applyBorder="1" applyAlignment="1">
      <alignment horizontal="left" vertical="distributed" wrapText="1"/>
    </xf>
    <xf numFmtId="0" fontId="33" fillId="0" borderId="0" xfId="12" applyFont="1" applyBorder="1" applyAlignment="1">
      <alignment horizontal="left" vertical="distributed" wrapText="1"/>
    </xf>
    <xf numFmtId="0" fontId="33" fillId="0" borderId="0" xfId="12" applyFont="1" applyBorder="1" applyAlignment="1">
      <alignment horizontal="right"/>
    </xf>
    <xf numFmtId="0" fontId="33" fillId="0" borderId="0" xfId="12" applyFont="1" applyBorder="1" applyAlignment="1"/>
    <xf numFmtId="0" fontId="61" fillId="0" borderId="0" xfId="16" applyFont="1" applyAlignment="1"/>
    <xf numFmtId="0" fontId="33" fillId="0" borderId="0" xfId="16" applyFont="1" applyBorder="1" applyAlignment="1">
      <alignment horizontal="right"/>
    </xf>
    <xf numFmtId="0" fontId="33" fillId="0" borderId="0" xfId="21" applyFont="1" applyBorder="1" applyAlignment="1">
      <alignment horizontal="right"/>
    </xf>
    <xf numFmtId="0" fontId="33" fillId="0" borderId="15" xfId="16" applyFont="1" applyBorder="1" applyAlignment="1">
      <alignment horizontal="right"/>
    </xf>
    <xf numFmtId="167" fontId="4" fillId="0" borderId="8" xfId="0" applyNumberFormat="1" applyFont="1" applyBorder="1" applyAlignment="1" applyProtection="1">
      <alignment vertical="top" wrapText="1"/>
      <protection locked="0"/>
    </xf>
    <xf numFmtId="0" fontId="77" fillId="0" borderId="0" xfId="0" applyFont="1" applyAlignment="1">
      <alignment vertical="top" wrapText="1"/>
    </xf>
    <xf numFmtId="169" fontId="77" fillId="0" borderId="0" xfId="0" applyNumberFormat="1" applyFont="1" applyAlignment="1">
      <alignment vertical="top" wrapText="1"/>
    </xf>
    <xf numFmtId="167" fontId="77" fillId="0" borderId="0" xfId="0" applyNumberFormat="1" applyFont="1" applyAlignment="1">
      <alignment vertical="top" wrapText="1"/>
    </xf>
    <xf numFmtId="167" fontId="3" fillId="0" borderId="0" xfId="0" applyNumberFormat="1" applyFont="1" applyBorder="1" applyAlignment="1" applyProtection="1">
      <alignment vertical="top" wrapText="1"/>
      <protection locked="0"/>
    </xf>
    <xf numFmtId="4" fontId="40" fillId="4" borderId="17" xfId="9" applyNumberFormat="1" applyFont="1" applyFill="1" applyBorder="1" applyProtection="1">
      <protection locked="0"/>
    </xf>
    <xf numFmtId="4" fontId="37" fillId="0" borderId="17" xfId="9" applyNumberFormat="1" applyFont="1" applyBorder="1" applyProtection="1">
      <protection locked="0"/>
    </xf>
    <xf numFmtId="2" fontId="46" fillId="0" borderId="26" xfId="0" applyNumberFormat="1" applyFont="1" applyFill="1" applyBorder="1" applyAlignment="1">
      <alignment horizontal="right"/>
    </xf>
    <xf numFmtId="0" fontId="46" fillId="0" borderId="26" xfId="0" applyFont="1" applyBorder="1" applyAlignment="1">
      <alignment vertical="top" wrapText="1"/>
    </xf>
    <xf numFmtId="2" fontId="47" fillId="0" borderId="0" xfId="0" applyNumberFormat="1" applyFont="1" applyFill="1" applyAlignment="1" applyProtection="1">
      <alignment horizontal="right"/>
      <protection locked="0"/>
    </xf>
    <xf numFmtId="2" fontId="47" fillId="0" borderId="0" xfId="0" applyNumberFormat="1" applyFont="1" applyProtection="1">
      <protection locked="0"/>
    </xf>
    <xf numFmtId="0" fontId="49" fillId="0" borderId="0" xfId="0" applyFont="1" applyAlignment="1" applyProtection="1">
      <alignment vertical="justify"/>
      <protection locked="0"/>
    </xf>
    <xf numFmtId="0" fontId="47" fillId="0" borderId="0" xfId="0" applyFont="1" applyFill="1" applyAlignment="1" applyProtection="1">
      <alignment vertical="top" wrapText="1"/>
      <protection locked="0"/>
    </xf>
    <xf numFmtId="2" fontId="49" fillId="0" borderId="0" xfId="0" applyNumberFormat="1" applyFont="1" applyProtection="1">
      <protection locked="0"/>
    </xf>
    <xf numFmtId="2" fontId="49" fillId="0" borderId="0" xfId="0" applyNumberFormat="1" applyFont="1" applyBorder="1" applyProtection="1">
      <protection locked="0"/>
    </xf>
    <xf numFmtId="4" fontId="33" fillId="0" borderId="0" xfId="0" applyNumberFormat="1" applyFont="1" applyBorder="1" applyProtection="1">
      <protection locked="0"/>
    </xf>
    <xf numFmtId="4" fontId="47" fillId="0" borderId="0" xfId="0" applyNumberFormat="1" applyFont="1" applyBorder="1" applyProtection="1">
      <protection locked="0"/>
    </xf>
    <xf numFmtId="4" fontId="47" fillId="0" borderId="0" xfId="12" applyNumberFormat="1" applyFont="1" applyProtection="1">
      <protection locked="0"/>
    </xf>
    <xf numFmtId="4" fontId="47" fillId="0" borderId="0" xfId="12" applyNumberFormat="1" applyFont="1" applyBorder="1" applyProtection="1">
      <protection locked="0"/>
    </xf>
    <xf numFmtId="0" fontId="49" fillId="0" borderId="0" xfId="0" applyFont="1" applyBorder="1" applyAlignment="1" applyProtection="1">
      <alignment vertical="justify" wrapText="1"/>
      <protection locked="0"/>
    </xf>
    <xf numFmtId="4" fontId="47" fillId="0" borderId="15" xfId="12" applyNumberFormat="1" applyFont="1" applyBorder="1" applyProtection="1">
      <protection locked="0"/>
    </xf>
    <xf numFmtId="4" fontId="47" fillId="0" borderId="26" xfId="12" applyNumberFormat="1" applyFont="1" applyBorder="1" applyProtection="1">
      <protection locked="0"/>
    </xf>
    <xf numFmtId="0" fontId="2" fillId="0" borderId="0" xfId="0" applyFont="1" applyProtection="1">
      <protection locked="0"/>
    </xf>
    <xf numFmtId="4" fontId="2" fillId="0" borderId="0" xfId="0" applyNumberFormat="1" applyFont="1" applyProtection="1">
      <protection locked="0"/>
    </xf>
    <xf numFmtId="2" fontId="47" fillId="0" borderId="0" xfId="0" applyNumberFormat="1" applyFont="1" applyFill="1" applyAlignment="1" applyProtection="1">
      <alignment vertical="top" wrapText="1"/>
      <protection locked="0"/>
    </xf>
    <xf numFmtId="4" fontId="47" fillId="0" borderId="0" xfId="0" applyNumberFormat="1" applyFont="1" applyFill="1" applyAlignment="1" applyProtection="1">
      <alignment vertical="top" wrapText="1"/>
      <protection locked="0"/>
    </xf>
    <xf numFmtId="44" fontId="33" fillId="0" borderId="0" xfId="20" applyNumberFormat="1" applyFont="1" applyBorder="1" applyAlignment="1" applyProtection="1">
      <protection locked="0"/>
    </xf>
    <xf numFmtId="4" fontId="71" fillId="0" borderId="0" xfId="18" applyNumberFormat="1" applyFont="1" applyBorder="1" applyAlignment="1" applyProtection="1">
      <alignment horizontal="right"/>
      <protection locked="0"/>
    </xf>
    <xf numFmtId="4" fontId="70" fillId="0" borderId="0" xfId="19" applyNumberFormat="1" applyFont="1" applyBorder="1" applyAlignment="1" applyProtection="1">
      <alignment horizontal="right" wrapText="1"/>
      <protection locked="0"/>
    </xf>
    <xf numFmtId="44" fontId="33" fillId="0" borderId="15" xfId="20" applyNumberFormat="1" applyFont="1" applyBorder="1" applyAlignment="1" applyProtection="1">
      <protection locked="0"/>
    </xf>
    <xf numFmtId="4" fontId="72" fillId="0" borderId="0" xfId="18" applyNumberFormat="1" applyFont="1" applyBorder="1" applyAlignment="1" applyProtection="1">
      <alignment horizontal="right"/>
      <protection locked="0"/>
    </xf>
    <xf numFmtId="4" fontId="70" fillId="0" borderId="0" xfId="19" applyNumberFormat="1" applyFont="1" applyAlignment="1" applyProtection="1">
      <alignment horizontal="right" wrapText="1"/>
      <protection locked="0"/>
    </xf>
    <xf numFmtId="4" fontId="47" fillId="0" borderId="0" xfId="16" applyNumberFormat="1" applyFont="1" applyBorder="1" applyAlignment="1" applyProtection="1">
      <alignment horizontal="right"/>
      <protection locked="0"/>
    </xf>
    <xf numFmtId="4" fontId="70" fillId="0" borderId="0" xfId="16" applyNumberFormat="1" applyFont="1" applyAlignment="1" applyProtection="1">
      <alignment horizontal="right"/>
      <protection locked="0"/>
    </xf>
    <xf numFmtId="4" fontId="70" fillId="0" borderId="0" xfId="16" applyNumberFormat="1" applyFont="1" applyBorder="1" applyAlignment="1" applyProtection="1">
      <alignment horizontal="right"/>
      <protection locked="0"/>
    </xf>
    <xf numFmtId="4" fontId="47" fillId="0" borderId="0" xfId="22" applyNumberFormat="1" applyFont="1" applyBorder="1" applyAlignment="1" applyProtection="1">
      <alignment horizontal="right"/>
      <protection locked="0"/>
    </xf>
    <xf numFmtId="4" fontId="70" fillId="0" borderId="0" xfId="22" applyNumberFormat="1" applyFont="1" applyBorder="1" applyAlignment="1" applyProtection="1">
      <alignment horizontal="right"/>
      <protection locked="0"/>
    </xf>
    <xf numFmtId="4" fontId="47" fillId="5" borderId="0" xfId="22" applyNumberFormat="1" applyFont="1" applyFill="1" applyBorder="1" applyAlignment="1" applyProtection="1">
      <alignment horizontal="right"/>
      <protection locked="0"/>
    </xf>
    <xf numFmtId="4" fontId="33" fillId="0" borderId="0" xfId="16" applyNumberFormat="1" applyFont="1" applyBorder="1" applyAlignment="1" applyProtection="1">
      <alignment horizontal="right"/>
      <protection locked="0"/>
    </xf>
    <xf numFmtId="4" fontId="55" fillId="0" borderId="0" xfId="16" applyNumberFormat="1" applyFont="1" applyAlignment="1" applyProtection="1">
      <alignment horizontal="right"/>
      <protection locked="0"/>
    </xf>
    <xf numFmtId="4" fontId="47" fillId="0" borderId="0" xfId="24" applyNumberFormat="1" applyFont="1" applyBorder="1" applyAlignment="1" applyProtection="1">
      <alignment horizontal="right"/>
      <protection locked="0"/>
    </xf>
    <xf numFmtId="0" fontId="37" fillId="0" borderId="17" xfId="9" applyFont="1" applyBorder="1" applyAlignment="1">
      <alignment horizontal="left"/>
    </xf>
    <xf numFmtId="4" fontId="37" fillId="0" borderId="17" xfId="9" applyNumberFormat="1" applyFont="1" applyBorder="1" applyAlignment="1"/>
    <xf numFmtId="4" fontId="35" fillId="0" borderId="17" xfId="9" applyNumberFormat="1" applyFont="1" applyBorder="1" applyAlignment="1"/>
    <xf numFmtId="0" fontId="37" fillId="0" borderId="17" xfId="9" applyFont="1" applyBorder="1" applyAlignment="1">
      <alignment horizontal="left" vertical="top" wrapText="1"/>
    </xf>
    <xf numFmtId="0" fontId="35" fillId="0" borderId="17" xfId="9" applyFont="1" applyBorder="1" applyAlignment="1"/>
    <xf numFmtId="0" fontId="37" fillId="0" borderId="18" xfId="9" applyFont="1" applyBorder="1" applyAlignment="1">
      <alignment horizontal="left" vertical="top"/>
    </xf>
    <xf numFmtId="0" fontId="32" fillId="0" borderId="17" xfId="9" applyFont="1" applyBorder="1" applyAlignment="1">
      <alignment vertical="top" wrapText="1" readingOrder="1"/>
    </xf>
    <xf numFmtId="2" fontId="37" fillId="4" borderId="17" xfId="9" applyNumberFormat="1" applyFont="1" applyFill="1" applyBorder="1" applyAlignment="1">
      <alignment vertical="top" wrapText="1"/>
    </xf>
    <xf numFmtId="2" fontId="35" fillId="4" borderId="17" xfId="9" applyNumberFormat="1" applyFont="1" applyFill="1" applyBorder="1" applyAlignment="1">
      <alignment vertical="top" wrapText="1"/>
    </xf>
    <xf numFmtId="0" fontId="37" fillId="0" borderId="17" xfId="9" applyFont="1" applyBorder="1" applyAlignment="1">
      <alignment horizontal="left" vertical="top"/>
    </xf>
    <xf numFmtId="0" fontId="31" fillId="0" borderId="0" xfId="9" applyFont="1" applyBorder="1" applyAlignment="1">
      <alignment horizontal="left" vertical="center" wrapText="1"/>
    </xf>
    <xf numFmtId="0" fontId="36" fillId="0" borderId="0" xfId="9" applyFont="1" applyBorder="1" applyAlignment="1">
      <alignment horizontal="left" vertical="center" wrapText="1"/>
    </xf>
    <xf numFmtId="0" fontId="32" fillId="0" borderId="17" xfId="9" applyFont="1" applyBorder="1" applyAlignment="1"/>
    <xf numFmtId="0" fontId="46" fillId="0" borderId="0" xfId="0" applyFont="1" applyAlignment="1">
      <alignment horizontal="center" vertical="center" wrapText="1"/>
    </xf>
    <xf numFmtId="0" fontId="47" fillId="0" borderId="0" xfId="0" applyFont="1" applyAlignment="1">
      <alignment horizontal="center" vertical="center" wrapText="1"/>
    </xf>
    <xf numFmtId="0" fontId="33" fillId="0" borderId="15" xfId="0" applyFont="1" applyFill="1" applyBorder="1" applyAlignment="1">
      <alignment horizontal="center" wrapText="1"/>
    </xf>
    <xf numFmtId="0" fontId="46" fillId="0" borderId="2" xfId="0" applyFont="1" applyBorder="1" applyAlignment="1"/>
    <xf numFmtId="0" fontId="46" fillId="0" borderId="1" xfId="0" applyFont="1" applyBorder="1" applyAlignment="1"/>
    <xf numFmtId="0" fontId="46" fillId="0" borderId="2" xfId="0" applyFont="1" applyFill="1" applyBorder="1" applyAlignment="1"/>
    <xf numFmtId="0" fontId="46" fillId="0" borderId="1" xfId="0" applyFont="1" applyFill="1" applyBorder="1" applyAlignment="1"/>
    <xf numFmtId="0" fontId="46" fillId="0" borderId="2" xfId="0" applyFont="1" applyBorder="1" applyAlignment="1">
      <alignment horizontal="left" vertical="top"/>
    </xf>
    <xf numFmtId="0" fontId="46" fillId="0" borderId="17" xfId="0" applyFont="1" applyFill="1" applyBorder="1" applyAlignment="1"/>
    <xf numFmtId="0" fontId="47" fillId="0" borderId="0" xfId="0" applyFont="1" applyAlignment="1">
      <alignment wrapText="1"/>
    </xf>
    <xf numFmtId="0" fontId="46" fillId="0" borderId="21" xfId="0" applyFont="1" applyBorder="1" applyAlignment="1">
      <alignment horizontal="left" vertical="top"/>
    </xf>
    <xf numFmtId="0" fontId="47" fillId="0" borderId="22" xfId="0" applyFont="1" applyBorder="1" applyAlignment="1"/>
    <xf numFmtId="0" fontId="47" fillId="0" borderId="23" xfId="0" applyFont="1" applyBorder="1" applyAlignment="1"/>
    <xf numFmtId="0" fontId="55" fillId="0" borderId="0" xfId="16" applyFont="1" applyBorder="1" applyAlignment="1">
      <alignment horizontal="left" vertical="center"/>
    </xf>
    <xf numFmtId="166" fontId="60" fillId="0" borderId="0" xfId="15" applyNumberFormat="1" applyFont="1" applyBorder="1" applyAlignment="1">
      <alignment horizontal="left" vertical="top"/>
    </xf>
    <xf numFmtId="0" fontId="60" fillId="0" borderId="0" xfId="16" applyFont="1" applyAlignment="1">
      <alignment horizontal="left"/>
    </xf>
    <xf numFmtId="0" fontId="61" fillId="0" borderId="0" xfId="16" applyFont="1" applyAlignment="1"/>
    <xf numFmtId="166" fontId="60" fillId="0" borderId="0" xfId="15" applyNumberFormat="1" applyFont="1" applyBorder="1" applyAlignment="1">
      <alignment horizontal="left" vertical="center"/>
    </xf>
    <xf numFmtId="0" fontId="60" fillId="0" borderId="0" xfId="16" applyFont="1" applyAlignment="1">
      <alignment horizontal="left" vertical="center"/>
    </xf>
    <xf numFmtId="0" fontId="61" fillId="0" borderId="0" xfId="16" applyFont="1" applyAlignment="1">
      <alignment horizontal="left" vertical="center"/>
    </xf>
    <xf numFmtId="166" fontId="60" fillId="0" borderId="15" xfId="15" applyNumberFormat="1" applyFont="1" applyBorder="1" applyAlignment="1">
      <alignment horizontal="left" vertical="center"/>
    </xf>
    <xf numFmtId="0" fontId="60" fillId="0" borderId="15" xfId="16" applyFont="1" applyBorder="1" applyAlignment="1">
      <alignment horizontal="left" vertical="center"/>
    </xf>
    <xf numFmtId="2" fontId="65" fillId="0" borderId="0" xfId="17" quotePrefix="1" applyFont="1" applyAlignment="1">
      <alignment horizontal="left" vertical="center"/>
    </xf>
    <xf numFmtId="0" fontId="70" fillId="0" borderId="0" xfId="19" applyFont="1" applyAlignment="1">
      <alignment horizontal="right" wrapText="1"/>
    </xf>
    <xf numFmtId="0" fontId="33" fillId="0" borderId="0" xfId="16" quotePrefix="1" applyFont="1" applyBorder="1" applyAlignment="1">
      <alignment horizontal="left" vertical="justify" wrapText="1"/>
    </xf>
    <xf numFmtId="0" fontId="61" fillId="0" borderId="0" xfId="16" applyFont="1" applyAlignment="1">
      <alignment horizontal="left"/>
    </xf>
  </cellXfs>
  <cellStyles count="25">
    <cellStyle name="20% - Accent1 1 4" xfId="1" xr:uid="{00000000-0005-0000-0000-000000000000}"/>
    <cellStyle name="Excel Built-in Normal" xfId="2" xr:uid="{00000000-0005-0000-0000-000001000000}"/>
    <cellStyle name="Excel_BuiltIn_Comma 1" xfId="3" xr:uid="{00000000-0005-0000-0000-000002000000}"/>
    <cellStyle name="Naslov 1 2" xfId="17" xr:uid="{00000000-0005-0000-0000-000003000000}"/>
    <cellStyle name="Naslov 2 2" xfId="18" xr:uid="{00000000-0005-0000-0000-000004000000}"/>
    <cellStyle name="Navadno" xfId="0" builtinId="0"/>
    <cellStyle name="Navadno 2" xfId="4" xr:uid="{00000000-0005-0000-0000-000006000000}"/>
    <cellStyle name="Navadno 2 2" xfId="20" xr:uid="{00000000-0005-0000-0000-000007000000}"/>
    <cellStyle name="Navadno 2 2 2" xfId="22" xr:uid="{00000000-0005-0000-0000-000008000000}"/>
    <cellStyle name="Navadno 3" xfId="9" xr:uid="{00000000-0005-0000-0000-000009000000}"/>
    <cellStyle name="Navadno 4" xfId="16" xr:uid="{00000000-0005-0000-0000-00000A000000}"/>
    <cellStyle name="Navadno 5" xfId="21" xr:uid="{00000000-0005-0000-0000-00000B000000}"/>
    <cellStyle name="Navadno 6" xfId="8" xr:uid="{00000000-0005-0000-0000-00000C000000}"/>
    <cellStyle name="Navadno_OSNOVNI POPIS" xfId="11" xr:uid="{00000000-0005-0000-0000-00000D000000}"/>
    <cellStyle name="Navadno_Popisi - PP Gornja radgona-STROJNE NOVO" xfId="13" xr:uid="{00000000-0005-0000-0000-00000E000000}"/>
    <cellStyle name="Navadno_voda in kanalizacija" xfId="23" xr:uid="{00000000-0005-0000-0000-00000F000000}"/>
    <cellStyle name="Normal 2 3" xfId="10" xr:uid="{00000000-0005-0000-0000-000010000000}"/>
    <cellStyle name="Normal_Arsenovič" xfId="5" xr:uid="{00000000-0005-0000-0000-000011000000}"/>
    <cellStyle name="Normal_popis imp nova" xfId="12" xr:uid="{00000000-0005-0000-0000-000012000000}"/>
    <cellStyle name="popis" xfId="19" xr:uid="{00000000-0005-0000-0000-000013000000}"/>
    <cellStyle name="Valuta" xfId="6" builtinId="4"/>
    <cellStyle name="Vejica" xfId="7" builtinId="3"/>
    <cellStyle name="Vejica 2" xfId="15" xr:uid="{00000000-0005-0000-0000-000016000000}"/>
    <cellStyle name="Vejica 3" xfId="14" xr:uid="{00000000-0005-0000-0000-000017000000}"/>
    <cellStyle name="Vejica_voda in kanalizacija" xfId="24" xr:uid="{00000000-0005-0000-0000-000018000000}"/>
  </cellStyles>
  <dxfs count="0"/>
  <tableStyles count="0" defaultTableStyle="TableStyleMedium9" defaultPivotStyle="PivotStyleLight16"/>
  <colors>
    <mruColors>
      <color rgb="FFFFFFFF"/>
      <color rgb="FFFFCC66"/>
      <color rgb="FFFF9900"/>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1"/>
  <sheetViews>
    <sheetView tabSelected="1" zoomScaleNormal="100" workbookViewId="0">
      <selection activeCell="F18" sqref="F18"/>
    </sheetView>
  </sheetViews>
  <sheetFormatPr defaultColWidth="9.09765625" defaultRowHeight="13.8"/>
  <cols>
    <col min="1" max="1" width="9.59765625" style="1" bestFit="1" customWidth="1"/>
    <col min="2" max="2" width="50.59765625" style="1" customWidth="1"/>
    <col min="3" max="4" width="5.59765625" style="1" customWidth="1"/>
    <col min="5" max="5" width="5.59765625" style="61" customWidth="1"/>
    <col min="6" max="6" width="14.59765625" style="2" customWidth="1"/>
    <col min="7" max="16384" width="9.09765625" style="1"/>
  </cols>
  <sheetData>
    <row r="1" spans="1:6" s="32" customFormat="1">
      <c r="A1" s="153" t="s">
        <v>147</v>
      </c>
      <c r="B1" s="155" t="s">
        <v>146</v>
      </c>
      <c r="E1" s="59"/>
      <c r="F1" s="33"/>
    </row>
    <row r="2" spans="1:6" s="32" customFormat="1">
      <c r="A2" s="154"/>
      <c r="B2" s="155" t="s">
        <v>148</v>
      </c>
      <c r="E2" s="59"/>
      <c r="F2" s="33"/>
    </row>
    <row r="3" spans="1:6" s="29" customFormat="1">
      <c r="A3" s="153" t="s">
        <v>149</v>
      </c>
      <c r="B3" s="155" t="s">
        <v>288</v>
      </c>
      <c r="E3" s="60"/>
      <c r="F3" s="31"/>
    </row>
    <row r="4" spans="1:6" s="29" customFormat="1">
      <c r="A4" s="41"/>
      <c r="B4" s="130"/>
      <c r="E4" s="60"/>
      <c r="F4" s="31"/>
    </row>
    <row r="5" spans="1:6" s="29" customFormat="1" ht="14.4" thickBot="1">
      <c r="E5" s="60"/>
      <c r="F5" s="31"/>
    </row>
    <row r="6" spans="1:6" s="41" customFormat="1">
      <c r="A6" s="131"/>
      <c r="B6" s="117" t="s">
        <v>92</v>
      </c>
      <c r="C6" s="117"/>
      <c r="D6" s="117"/>
      <c r="E6" s="118"/>
      <c r="F6" s="119"/>
    </row>
    <row r="7" spans="1:6" s="6" customFormat="1">
      <c r="A7" s="116" t="s">
        <v>96</v>
      </c>
      <c r="B7" s="66" t="s">
        <v>13</v>
      </c>
      <c r="C7" s="66"/>
      <c r="D7" s="66"/>
      <c r="E7" s="123"/>
      <c r="F7" s="124">
        <f>'GO DELA'!F1</f>
        <v>0</v>
      </c>
    </row>
    <row r="8" spans="1:6" s="6" customFormat="1">
      <c r="A8" s="116" t="s">
        <v>97</v>
      </c>
      <c r="B8" s="66" t="s">
        <v>14</v>
      </c>
      <c r="C8" s="66"/>
      <c r="D8" s="66"/>
      <c r="E8" s="123"/>
      <c r="F8" s="124">
        <f>'GO DELA'!F5</f>
        <v>0</v>
      </c>
    </row>
    <row r="9" spans="1:6" s="6" customFormat="1">
      <c r="A9" s="116" t="s">
        <v>98</v>
      </c>
      <c r="B9" s="65" t="s">
        <v>174</v>
      </c>
      <c r="C9" s="66"/>
      <c r="D9" s="66"/>
      <c r="E9" s="123"/>
      <c r="F9" s="124">
        <f>OPREMA!F1</f>
        <v>0</v>
      </c>
    </row>
    <row r="10" spans="1:6">
      <c r="A10" s="116" t="s">
        <v>99</v>
      </c>
      <c r="B10" s="66" t="s">
        <v>823</v>
      </c>
      <c r="C10" s="20"/>
      <c r="D10" s="20"/>
      <c r="E10" s="62"/>
      <c r="F10" s="578">
        <v>0</v>
      </c>
    </row>
    <row r="11" spans="1:6">
      <c r="A11" s="116" t="s">
        <v>827</v>
      </c>
      <c r="B11" s="66" t="s">
        <v>824</v>
      </c>
      <c r="C11" s="20"/>
      <c r="D11" s="20"/>
      <c r="E11" s="62"/>
      <c r="F11" s="124">
        <f>elektro!E16</f>
        <v>0</v>
      </c>
    </row>
    <row r="12" spans="1:6">
      <c r="A12" s="116" t="s">
        <v>828</v>
      </c>
      <c r="B12" s="66" t="s">
        <v>825</v>
      </c>
      <c r="C12" s="20"/>
      <c r="D12" s="20"/>
      <c r="E12" s="62"/>
      <c r="F12" s="124">
        <f>'Ogr_prezr-popis'!F11</f>
        <v>0</v>
      </c>
    </row>
    <row r="13" spans="1:6">
      <c r="A13" s="116" t="s">
        <v>829</v>
      </c>
      <c r="B13" s="66" t="s">
        <v>826</v>
      </c>
      <c r="C13" s="20"/>
      <c r="D13" s="20"/>
      <c r="E13" s="62"/>
      <c r="F13" s="124">
        <f>'voda+kanal.'!F282</f>
        <v>0</v>
      </c>
    </row>
    <row r="14" spans="1:6" s="34" customFormat="1" ht="14.4" thickBot="1">
      <c r="A14" s="132"/>
      <c r="B14" s="112" t="s">
        <v>93</v>
      </c>
      <c r="C14" s="113"/>
      <c r="D14" s="113"/>
      <c r="E14" s="114"/>
      <c r="F14" s="115">
        <f>SUM(F7:F13)</f>
        <v>0</v>
      </c>
    </row>
    <row r="15" spans="1:6" s="20" customFormat="1">
      <c r="E15" s="62"/>
      <c r="F15" s="30"/>
    </row>
    <row r="16" spans="1:6" s="20" customFormat="1" ht="27.6">
      <c r="B16" s="20" t="s">
        <v>831</v>
      </c>
      <c r="E16" s="62"/>
      <c r="F16" s="582">
        <v>0</v>
      </c>
    </row>
    <row r="17" spans="2:6" s="6" customFormat="1">
      <c r="B17" s="35" t="s">
        <v>832</v>
      </c>
      <c r="E17" s="63"/>
      <c r="F17" s="7">
        <f>F14+F16</f>
        <v>0</v>
      </c>
    </row>
    <row r="18" spans="2:6" s="6" customFormat="1">
      <c r="B18" s="154" t="s">
        <v>833</v>
      </c>
      <c r="E18" s="63"/>
      <c r="F18" s="7">
        <f>F17*0.22</f>
        <v>0</v>
      </c>
    </row>
    <row r="19" spans="2:6" s="6" customFormat="1" ht="15.6">
      <c r="B19" s="579" t="s">
        <v>834</v>
      </c>
      <c r="C19" s="579"/>
      <c r="D19" s="579"/>
      <c r="E19" s="580"/>
      <c r="F19" s="581">
        <f>F17+F18</f>
        <v>0</v>
      </c>
    </row>
    <row r="21" spans="2:6">
      <c r="B21" s="43" t="s">
        <v>42</v>
      </c>
    </row>
    <row r="22" spans="2:6" ht="27.6">
      <c r="B22" s="44" t="s">
        <v>18</v>
      </c>
    </row>
    <row r="23" spans="2:6">
      <c r="B23" s="81" t="s">
        <v>43</v>
      </c>
    </row>
    <row r="24" spans="2:6" ht="55.2">
      <c r="B24" s="44" t="s">
        <v>60</v>
      </c>
    </row>
    <row r="25" spans="2:6">
      <c r="B25" s="43" t="s">
        <v>44</v>
      </c>
    </row>
    <row r="26" spans="2:6">
      <c r="B26" s="44" t="s">
        <v>45</v>
      </c>
    </row>
    <row r="27" spans="2:6">
      <c r="B27" s="44" t="s">
        <v>46</v>
      </c>
    </row>
    <row r="28" spans="2:6">
      <c r="B28" s="44" t="s">
        <v>47</v>
      </c>
    </row>
    <row r="29" spans="2:6">
      <c r="B29" s="44" t="s">
        <v>48</v>
      </c>
    </row>
    <row r="30" spans="2:6">
      <c r="B30" s="44" t="s">
        <v>49</v>
      </c>
    </row>
    <row r="31" spans="2:6">
      <c r="B31" s="44" t="s">
        <v>3</v>
      </c>
    </row>
    <row r="32" spans="2:6">
      <c r="B32" s="44" t="s">
        <v>4</v>
      </c>
    </row>
    <row r="33" spans="2:2">
      <c r="B33" s="44" t="s">
        <v>5</v>
      </c>
    </row>
    <row r="34" spans="2:2">
      <c r="B34" s="44" t="s">
        <v>6</v>
      </c>
    </row>
    <row r="35" spans="2:2">
      <c r="B35" s="44" t="s">
        <v>7</v>
      </c>
    </row>
    <row r="36" spans="2:2">
      <c r="B36" s="44" t="s">
        <v>8</v>
      </c>
    </row>
    <row r="37" spans="2:2">
      <c r="B37" s="44" t="s">
        <v>9</v>
      </c>
    </row>
    <row r="39" spans="2:2" ht="27.6">
      <c r="B39" s="1" t="s">
        <v>830</v>
      </c>
    </row>
    <row r="41" spans="2:2">
      <c r="B41" s="89"/>
    </row>
  </sheetData>
  <sheetProtection algorithmName="SHA-512" hashValue="VYdmbQZT1cmtRc+lyBcQO/OgrkTttuRkQIawcHkHAMK3Fu9mvgxyh5MBop3FNYygopuCrV6lELKWkZoVx0wd3w==" saltValue="WmjcAuc5/Iq6hBPqItQjrg==" spinCount="100000" sheet="1" objects="1" scenarios="1"/>
  <phoneticPr fontId="0" type="noConversion"/>
  <pageMargins left="0.78740157480314965" right="0" top="0.78740157480314965" bottom="0.98425196850393704" header="0.31496062992125984" footer="0.31496062992125984"/>
  <pageSetup paperSize="9" scale="89" orientation="portrait" horizontalDpi="4294967293" verticalDpi="300" r:id="rId1"/>
  <headerFooter alignWithMargins="0">
    <oddHeader xml:space="preserve">&amp;C&amp;"Arial Narrow,Navadno"&amp;8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65"/>
  <sheetViews>
    <sheetView topLeftCell="A264" zoomScaleNormal="100" zoomScaleSheetLayoutView="100" workbookViewId="0">
      <selection activeCell="F23" sqref="F23"/>
    </sheetView>
  </sheetViews>
  <sheetFormatPr defaultColWidth="9.09765625" defaultRowHeight="13.8"/>
  <cols>
    <col min="1" max="1" width="7" style="94" bestFit="1" customWidth="1"/>
    <col min="2" max="2" width="50.59765625" style="13" customWidth="1"/>
    <col min="3" max="3" width="5.09765625" style="14" customWidth="1"/>
    <col min="4" max="4" width="10.09765625" style="15" customWidth="1"/>
    <col min="5" max="5" width="10.09765625" style="182" customWidth="1"/>
    <col min="6" max="6" width="10.8984375" style="183" bestFit="1" customWidth="1"/>
    <col min="7" max="7" width="12.69921875" style="17" customWidth="1"/>
    <col min="8" max="16384" width="9.09765625" style="17"/>
  </cols>
  <sheetData>
    <row r="1" spans="1:8" s="69" customFormat="1">
      <c r="A1" s="120" t="s">
        <v>12</v>
      </c>
      <c r="B1" s="121" t="s">
        <v>13</v>
      </c>
      <c r="C1" s="100"/>
      <c r="D1" s="111"/>
      <c r="E1" s="169"/>
      <c r="F1" s="170">
        <f>SUM(F2:F3)</f>
        <v>0</v>
      </c>
    </row>
    <row r="2" spans="1:8" s="72" customFormat="1">
      <c r="A2" s="90" t="s">
        <v>27</v>
      </c>
      <c r="B2" s="70" t="s">
        <v>10</v>
      </c>
      <c r="C2" s="11"/>
      <c r="D2" s="71"/>
      <c r="E2" s="171"/>
      <c r="F2" s="172">
        <f>F56</f>
        <v>0</v>
      </c>
    </row>
    <row r="3" spans="1:8" s="72" customFormat="1">
      <c r="A3" s="90" t="s">
        <v>33</v>
      </c>
      <c r="B3" s="70" t="s">
        <v>19</v>
      </c>
      <c r="C3" s="11"/>
      <c r="D3" s="71"/>
      <c r="E3" s="171"/>
      <c r="F3" s="172">
        <f>F85</f>
        <v>0</v>
      </c>
    </row>
    <row r="4" spans="1:8" s="69" customFormat="1">
      <c r="A4" s="90"/>
      <c r="B4" s="70"/>
      <c r="C4" s="11"/>
      <c r="D4" s="71"/>
      <c r="E4" s="171"/>
      <c r="F4" s="172"/>
    </row>
    <row r="5" spans="1:8" s="73" customFormat="1">
      <c r="A5" s="120" t="s">
        <v>11</v>
      </c>
      <c r="B5" s="121" t="s">
        <v>14</v>
      </c>
      <c r="C5" s="100"/>
      <c r="D5" s="111"/>
      <c r="E5" s="169"/>
      <c r="F5" s="170">
        <f>SUM(F6:F12)</f>
        <v>0</v>
      </c>
    </row>
    <row r="6" spans="1:8" s="69" customFormat="1">
      <c r="A6" s="163" t="s">
        <v>50</v>
      </c>
      <c r="B6" s="162" t="s">
        <v>170</v>
      </c>
      <c r="C6" s="11"/>
      <c r="D6" s="71"/>
      <c r="E6" s="171"/>
      <c r="F6" s="172">
        <f>F102</f>
        <v>0</v>
      </c>
    </row>
    <row r="7" spans="1:8" s="69" customFormat="1">
      <c r="A7" s="90" t="s">
        <v>51</v>
      </c>
      <c r="B7" s="70" t="s">
        <v>164</v>
      </c>
      <c r="C7" s="11"/>
      <c r="D7" s="71"/>
      <c r="E7" s="171"/>
      <c r="F7" s="172">
        <f>F152</f>
        <v>0</v>
      </c>
    </row>
    <row r="8" spans="1:8" s="69" customFormat="1">
      <c r="A8" s="90" t="s">
        <v>52</v>
      </c>
      <c r="B8" s="70" t="s">
        <v>201</v>
      </c>
      <c r="C8" s="11"/>
      <c r="D8" s="71"/>
      <c r="E8" s="171"/>
      <c r="F8" s="172">
        <f>F178</f>
        <v>0</v>
      </c>
      <c r="H8" s="162"/>
    </row>
    <row r="9" spans="1:8" s="69" customFormat="1">
      <c r="A9" s="90" t="s">
        <v>53</v>
      </c>
      <c r="B9" s="70" t="s">
        <v>121</v>
      </c>
      <c r="C9" s="11"/>
      <c r="D9" s="71"/>
      <c r="E9" s="171"/>
      <c r="F9" s="172">
        <f>F197</f>
        <v>0</v>
      </c>
    </row>
    <row r="10" spans="1:8" s="69" customFormat="1">
      <c r="A10" s="90" t="s">
        <v>122</v>
      </c>
      <c r="B10" s="74" t="s">
        <v>172</v>
      </c>
      <c r="C10" s="11"/>
      <c r="D10" s="71"/>
      <c r="E10" s="171"/>
      <c r="F10" s="172">
        <f>F227</f>
        <v>0</v>
      </c>
    </row>
    <row r="11" spans="1:8" s="69" customFormat="1">
      <c r="A11" s="90" t="s">
        <v>171</v>
      </c>
      <c r="B11" s="74" t="s">
        <v>236</v>
      </c>
      <c r="C11" s="11"/>
      <c r="D11" s="71"/>
      <c r="E11" s="171"/>
      <c r="F11" s="172">
        <f>F245</f>
        <v>0</v>
      </c>
    </row>
    <row r="12" spans="1:8" s="69" customFormat="1">
      <c r="A12" s="91" t="s">
        <v>173</v>
      </c>
      <c r="B12" s="75" t="s">
        <v>15</v>
      </c>
      <c r="C12" s="82"/>
      <c r="D12" s="76"/>
      <c r="E12" s="173"/>
      <c r="F12" s="174">
        <f>F260</f>
        <v>0</v>
      </c>
    </row>
    <row r="13" spans="1:8" s="5" customFormat="1">
      <c r="A13" s="92"/>
      <c r="B13" s="3"/>
      <c r="C13" s="11"/>
      <c r="D13" s="4"/>
      <c r="E13" s="175"/>
      <c r="F13" s="176"/>
    </row>
    <row r="14" spans="1:8" s="5" customFormat="1">
      <c r="A14" s="92"/>
      <c r="B14" s="36"/>
      <c r="C14" s="11"/>
      <c r="D14" s="4"/>
      <c r="E14" s="175"/>
      <c r="F14" s="176"/>
    </row>
    <row r="15" spans="1:8" s="5" customFormat="1">
      <c r="A15" s="93" t="s">
        <v>20</v>
      </c>
      <c r="B15" s="67" t="s">
        <v>61</v>
      </c>
      <c r="C15" s="83" t="s">
        <v>62</v>
      </c>
      <c r="D15" s="68" t="s">
        <v>110</v>
      </c>
      <c r="E15" s="177" t="s">
        <v>63</v>
      </c>
      <c r="F15" s="178" t="s">
        <v>64</v>
      </c>
    </row>
    <row r="16" spans="1:8" s="10" customFormat="1">
      <c r="A16" s="103" t="s">
        <v>12</v>
      </c>
      <c r="B16" s="99" t="s">
        <v>13</v>
      </c>
      <c r="C16" s="100"/>
      <c r="D16" s="101"/>
      <c r="E16" s="179"/>
      <c r="F16" s="180"/>
    </row>
    <row r="17" spans="1:6" s="10" customFormat="1">
      <c r="A17" s="103" t="s">
        <v>27</v>
      </c>
      <c r="B17" s="99" t="s">
        <v>10</v>
      </c>
      <c r="C17" s="100"/>
      <c r="D17" s="101"/>
      <c r="E17" s="179"/>
      <c r="F17" s="180"/>
    </row>
    <row r="18" spans="1:6" s="10" customFormat="1">
      <c r="A18" s="92"/>
      <c r="B18" s="45" t="s">
        <v>56</v>
      </c>
      <c r="C18" s="12"/>
      <c r="D18" s="9"/>
      <c r="E18" s="168"/>
      <c r="F18" s="181"/>
    </row>
    <row r="19" spans="1:6" s="10" customFormat="1" ht="69">
      <c r="A19" s="92"/>
      <c r="B19" s="46" t="s">
        <v>65</v>
      </c>
      <c r="C19" s="12"/>
      <c r="D19" s="9"/>
      <c r="E19" s="168"/>
      <c r="F19" s="181"/>
    </row>
    <row r="20" spans="1:6" s="10" customFormat="1" ht="27.6">
      <c r="A20" s="92"/>
      <c r="B20" s="46" t="s">
        <v>57</v>
      </c>
      <c r="C20" s="12"/>
      <c r="D20" s="9"/>
      <c r="E20" s="168"/>
      <c r="F20" s="181"/>
    </row>
    <row r="21" spans="1:6" s="10" customFormat="1" ht="55.2">
      <c r="A21" s="92"/>
      <c r="B21" s="47" t="s">
        <v>66</v>
      </c>
      <c r="C21" s="12"/>
      <c r="D21" s="9"/>
      <c r="E21" s="168"/>
      <c r="F21" s="181"/>
    </row>
    <row r="22" spans="1:6" s="10" customFormat="1">
      <c r="A22" s="92"/>
      <c r="B22" s="21"/>
      <c r="C22" s="12"/>
      <c r="D22" s="9"/>
      <c r="E22" s="168"/>
      <c r="F22" s="181"/>
    </row>
    <row r="23" spans="1:6" ht="69">
      <c r="A23" s="94" t="s">
        <v>28</v>
      </c>
      <c r="B23" s="22" t="s">
        <v>312</v>
      </c>
      <c r="C23" s="14" t="s">
        <v>67</v>
      </c>
      <c r="D23" s="15">
        <v>1</v>
      </c>
      <c r="F23" s="183">
        <f>D23*E23</f>
        <v>0</v>
      </c>
    </row>
    <row r="24" spans="1:6" ht="55.2">
      <c r="A24" s="94" t="s">
        <v>29</v>
      </c>
      <c r="B24" s="22" t="s">
        <v>313</v>
      </c>
      <c r="C24" s="14" t="s">
        <v>16</v>
      </c>
      <c r="D24" s="15">
        <v>144</v>
      </c>
      <c r="F24" s="183">
        <f t="shared" ref="F24:F54" si="0">D24*E24</f>
        <v>0</v>
      </c>
    </row>
    <row r="25" spans="1:6" ht="41.4">
      <c r="A25" s="94" t="s">
        <v>30</v>
      </c>
      <c r="B25" s="18" t="s">
        <v>314</v>
      </c>
      <c r="C25" s="14" t="s">
        <v>67</v>
      </c>
      <c r="D25" s="15">
        <v>14</v>
      </c>
      <c r="F25" s="183">
        <f t="shared" si="0"/>
        <v>0</v>
      </c>
    </row>
    <row r="26" spans="1:6" ht="55.2">
      <c r="A26" s="94" t="s">
        <v>31</v>
      </c>
      <c r="B26" s="18" t="s">
        <v>315</v>
      </c>
      <c r="C26" s="14" t="s">
        <v>67</v>
      </c>
      <c r="D26" s="15">
        <v>2</v>
      </c>
      <c r="F26" s="183">
        <f t="shared" si="0"/>
        <v>0</v>
      </c>
    </row>
    <row r="27" spans="1:6" ht="55.2">
      <c r="A27" s="94" t="s">
        <v>111</v>
      </c>
      <c r="B27" s="18" t="s">
        <v>316</v>
      </c>
      <c r="C27" s="14" t="s">
        <v>67</v>
      </c>
      <c r="D27" s="15">
        <v>1</v>
      </c>
      <c r="F27" s="183">
        <f t="shared" si="0"/>
        <v>0</v>
      </c>
    </row>
    <row r="28" spans="1:6" ht="41.4">
      <c r="A28" s="94" t="s">
        <v>32</v>
      </c>
      <c r="B28" s="18" t="s">
        <v>317</v>
      </c>
      <c r="C28" s="14" t="s">
        <v>67</v>
      </c>
      <c r="D28" s="15">
        <v>2</v>
      </c>
      <c r="F28" s="183">
        <f t="shared" si="0"/>
        <v>0</v>
      </c>
    </row>
    <row r="29" spans="1:6" ht="55.2">
      <c r="A29" s="94" t="s">
        <v>112</v>
      </c>
      <c r="B29" s="18" t="s">
        <v>318</v>
      </c>
      <c r="C29" s="14" t="s">
        <v>67</v>
      </c>
      <c r="D29" s="15">
        <v>2</v>
      </c>
      <c r="F29" s="183">
        <f t="shared" si="0"/>
        <v>0</v>
      </c>
    </row>
    <row r="30" spans="1:6" s="40" customFormat="1" ht="55.2">
      <c r="A30" s="95" t="s">
        <v>88</v>
      </c>
      <c r="B30" s="42" t="s">
        <v>319</v>
      </c>
      <c r="C30" s="38" t="s">
        <v>16</v>
      </c>
      <c r="D30" s="39">
        <v>19</v>
      </c>
      <c r="E30" s="184"/>
      <c r="F30" s="183">
        <f t="shared" si="0"/>
        <v>0</v>
      </c>
    </row>
    <row r="31" spans="1:6" s="40" customFormat="1" ht="55.2">
      <c r="A31" s="95" t="s">
        <v>320</v>
      </c>
      <c r="B31" s="42" t="s">
        <v>321</v>
      </c>
      <c r="C31" s="38" t="s">
        <v>16</v>
      </c>
      <c r="D31" s="39">
        <v>100.5</v>
      </c>
      <c r="E31" s="184"/>
      <c r="F31" s="185">
        <f t="shared" si="0"/>
        <v>0</v>
      </c>
    </row>
    <row r="32" spans="1:6" s="40" customFormat="1" ht="82.8">
      <c r="A32" s="95" t="s">
        <v>106</v>
      </c>
      <c r="B32" s="42" t="s">
        <v>322</v>
      </c>
      <c r="C32" s="38" t="s">
        <v>16</v>
      </c>
      <c r="D32" s="39">
        <v>126</v>
      </c>
      <c r="E32" s="184"/>
      <c r="F32" s="185">
        <f t="shared" si="0"/>
        <v>0</v>
      </c>
    </row>
    <row r="33" spans="1:6" s="40" customFormat="1" ht="55.2">
      <c r="A33" s="95" t="s">
        <v>323</v>
      </c>
      <c r="B33" s="42" t="s">
        <v>324</v>
      </c>
      <c r="C33" s="38" t="s">
        <v>89</v>
      </c>
      <c r="D33" s="39">
        <v>48</v>
      </c>
      <c r="E33" s="184"/>
      <c r="F33" s="185">
        <f t="shared" si="0"/>
        <v>0</v>
      </c>
    </row>
    <row r="34" spans="1:6" s="40" customFormat="1" ht="27.6">
      <c r="A34" s="95" t="s">
        <v>107</v>
      </c>
      <c r="B34" s="42" t="s">
        <v>336</v>
      </c>
      <c r="C34" s="38"/>
      <c r="D34" s="39"/>
      <c r="E34" s="184"/>
      <c r="F34" s="185"/>
    </row>
    <row r="35" spans="1:6" s="40" customFormat="1" ht="41.4">
      <c r="A35" s="95" t="s">
        <v>113</v>
      </c>
      <c r="B35" s="42" t="s">
        <v>369</v>
      </c>
      <c r="C35" s="38" t="s">
        <v>16</v>
      </c>
      <c r="D35" s="39">
        <v>1</v>
      </c>
      <c r="E35" s="184"/>
      <c r="F35" s="185">
        <f t="shared" si="0"/>
        <v>0</v>
      </c>
    </row>
    <row r="36" spans="1:6" s="40" customFormat="1" ht="82.8">
      <c r="A36" s="95" t="s">
        <v>114</v>
      </c>
      <c r="B36" s="42" t="s">
        <v>330</v>
      </c>
      <c r="C36" s="38" t="s">
        <v>16</v>
      </c>
      <c r="D36" s="39">
        <v>1</v>
      </c>
      <c r="E36" s="184"/>
      <c r="F36" s="185">
        <f t="shared" si="0"/>
        <v>0</v>
      </c>
    </row>
    <row r="37" spans="1:6" s="40" customFormat="1" ht="55.2">
      <c r="A37" s="95" t="s">
        <v>325</v>
      </c>
      <c r="B37" s="42" t="s">
        <v>331</v>
      </c>
      <c r="C37" s="38" t="s">
        <v>89</v>
      </c>
      <c r="D37" s="39">
        <v>1</v>
      </c>
      <c r="E37" s="184"/>
      <c r="F37" s="185">
        <f t="shared" si="0"/>
        <v>0</v>
      </c>
    </row>
    <row r="38" spans="1:6" s="40" customFormat="1" ht="55.2">
      <c r="A38" s="95" t="s">
        <v>326</v>
      </c>
      <c r="B38" s="42" t="s">
        <v>327</v>
      </c>
      <c r="C38" s="38" t="s">
        <v>89</v>
      </c>
      <c r="D38" s="39">
        <v>2</v>
      </c>
      <c r="E38" s="184"/>
      <c r="F38" s="185">
        <f t="shared" si="0"/>
        <v>0</v>
      </c>
    </row>
    <row r="39" spans="1:6" s="40" customFormat="1" ht="55.2">
      <c r="A39" s="95" t="s">
        <v>328</v>
      </c>
      <c r="B39" s="42" t="s">
        <v>333</v>
      </c>
      <c r="C39" s="38" t="s">
        <v>17</v>
      </c>
      <c r="D39" s="39">
        <v>54</v>
      </c>
      <c r="E39" s="184"/>
      <c r="F39" s="185">
        <f t="shared" si="0"/>
        <v>0</v>
      </c>
    </row>
    <row r="40" spans="1:6" s="40" customFormat="1" ht="27.6">
      <c r="A40" s="95" t="s">
        <v>332</v>
      </c>
      <c r="B40" s="42" t="s">
        <v>329</v>
      </c>
      <c r="C40" s="38" t="s">
        <v>89</v>
      </c>
      <c r="D40" s="39">
        <v>3</v>
      </c>
      <c r="E40" s="184"/>
      <c r="F40" s="185">
        <f t="shared" si="0"/>
        <v>0</v>
      </c>
    </row>
    <row r="41" spans="1:6" s="40" customFormat="1" ht="27.6">
      <c r="A41" s="95" t="s">
        <v>368</v>
      </c>
      <c r="B41" s="42" t="s">
        <v>370</v>
      </c>
      <c r="C41" s="38" t="s">
        <v>16</v>
      </c>
      <c r="D41" s="39">
        <v>3.5</v>
      </c>
      <c r="E41" s="184"/>
      <c r="F41" s="185">
        <f t="shared" si="0"/>
        <v>0</v>
      </c>
    </row>
    <row r="42" spans="1:6" s="40" customFormat="1">
      <c r="A42" s="95"/>
      <c r="B42" s="144" t="s">
        <v>376</v>
      </c>
      <c r="C42" s="38"/>
      <c r="D42" s="39"/>
      <c r="E42" s="184"/>
      <c r="F42" s="185"/>
    </row>
    <row r="43" spans="1:6" s="40" customFormat="1" ht="55.2">
      <c r="A43" s="95" t="s">
        <v>109</v>
      </c>
      <c r="B43" s="42" t="s">
        <v>334</v>
      </c>
      <c r="C43" s="38" t="s">
        <v>16</v>
      </c>
      <c r="D43" s="39">
        <v>168</v>
      </c>
      <c r="E43" s="184"/>
      <c r="F43" s="185">
        <f t="shared" si="0"/>
        <v>0</v>
      </c>
    </row>
    <row r="44" spans="1:6" s="40" customFormat="1" ht="41.4">
      <c r="A44" s="95" t="s">
        <v>115</v>
      </c>
      <c r="B44" s="42" t="s">
        <v>335</v>
      </c>
      <c r="C44" s="38" t="s">
        <v>16</v>
      </c>
      <c r="D44" s="39">
        <v>50</v>
      </c>
      <c r="E44" s="184"/>
      <c r="F44" s="185">
        <f t="shared" si="0"/>
        <v>0</v>
      </c>
    </row>
    <row r="45" spans="1:6" ht="55.2">
      <c r="A45" s="94" t="s">
        <v>141</v>
      </c>
      <c r="B45" s="18" t="s">
        <v>337</v>
      </c>
    </row>
    <row r="46" spans="1:6" s="40" customFormat="1" ht="27.6">
      <c r="A46" s="95" t="s">
        <v>338</v>
      </c>
      <c r="B46" s="42" t="s">
        <v>339</v>
      </c>
      <c r="C46" s="38" t="s">
        <v>67</v>
      </c>
      <c r="D46" s="39">
        <v>3</v>
      </c>
      <c r="E46" s="184"/>
      <c r="F46" s="185">
        <f t="shared" si="0"/>
        <v>0</v>
      </c>
    </row>
    <row r="47" spans="1:6" s="40" customFormat="1" ht="27.6">
      <c r="A47" s="95" t="s">
        <v>340</v>
      </c>
      <c r="B47" s="42" t="s">
        <v>341</v>
      </c>
      <c r="C47" s="38" t="s">
        <v>67</v>
      </c>
      <c r="D47" s="39">
        <v>2</v>
      </c>
      <c r="E47" s="184"/>
      <c r="F47" s="185">
        <f t="shared" si="0"/>
        <v>0</v>
      </c>
    </row>
    <row r="48" spans="1:6" s="40" customFormat="1" ht="27.6">
      <c r="A48" s="95" t="s">
        <v>342</v>
      </c>
      <c r="B48" s="42" t="s">
        <v>343</v>
      </c>
      <c r="C48" s="38" t="s">
        <v>67</v>
      </c>
      <c r="D48" s="39">
        <v>2</v>
      </c>
      <c r="E48" s="184"/>
      <c r="F48" s="185">
        <f t="shared" si="0"/>
        <v>0</v>
      </c>
    </row>
    <row r="49" spans="1:6" s="40" customFormat="1" ht="27.6">
      <c r="A49" s="95" t="s">
        <v>344</v>
      </c>
      <c r="B49" s="42" t="s">
        <v>345</v>
      </c>
      <c r="C49" s="38" t="s">
        <v>67</v>
      </c>
      <c r="D49" s="39">
        <v>4</v>
      </c>
      <c r="E49" s="184"/>
      <c r="F49" s="185">
        <f t="shared" si="0"/>
        <v>0</v>
      </c>
    </row>
    <row r="50" spans="1:6" s="40" customFormat="1" ht="27.6">
      <c r="A50" s="95" t="s">
        <v>346</v>
      </c>
      <c r="B50" s="42" t="s">
        <v>347</v>
      </c>
      <c r="C50" s="38" t="s">
        <v>67</v>
      </c>
      <c r="D50" s="39">
        <v>1</v>
      </c>
      <c r="E50" s="184"/>
      <c r="F50" s="185">
        <f t="shared" si="0"/>
        <v>0</v>
      </c>
    </row>
    <row r="51" spans="1:6" s="40" customFormat="1" ht="41.4">
      <c r="A51" s="95" t="s">
        <v>348</v>
      </c>
      <c r="B51" s="42" t="s">
        <v>349</v>
      </c>
      <c r="C51" s="38" t="s">
        <v>67</v>
      </c>
      <c r="D51" s="39">
        <v>2</v>
      </c>
      <c r="E51" s="184"/>
      <c r="F51" s="185">
        <f t="shared" si="0"/>
        <v>0</v>
      </c>
    </row>
    <row r="52" spans="1:6" s="40" customFormat="1" ht="27.6">
      <c r="A52" s="95" t="s">
        <v>350</v>
      </c>
      <c r="B52" s="42" t="s">
        <v>351</v>
      </c>
      <c r="C52" s="38" t="s">
        <v>67</v>
      </c>
      <c r="D52" s="39">
        <v>2</v>
      </c>
      <c r="E52" s="184"/>
      <c r="F52" s="185">
        <f t="shared" si="0"/>
        <v>0</v>
      </c>
    </row>
    <row r="53" spans="1:6" s="40" customFormat="1">
      <c r="A53" s="95" t="s">
        <v>352</v>
      </c>
      <c r="B53" s="42" t="s">
        <v>353</v>
      </c>
      <c r="C53" s="38" t="s">
        <v>67</v>
      </c>
      <c r="D53" s="39">
        <v>2</v>
      </c>
      <c r="E53" s="184"/>
      <c r="F53" s="185">
        <f t="shared" si="0"/>
        <v>0</v>
      </c>
    </row>
    <row r="54" spans="1:6" s="40" customFormat="1" ht="27.6">
      <c r="A54" s="95" t="s">
        <v>354</v>
      </c>
      <c r="B54" s="42" t="s">
        <v>355</v>
      </c>
      <c r="C54" s="38" t="s">
        <v>67</v>
      </c>
      <c r="D54" s="39">
        <v>1</v>
      </c>
      <c r="E54" s="184"/>
      <c r="F54" s="185">
        <f t="shared" si="0"/>
        <v>0</v>
      </c>
    </row>
    <row r="55" spans="1:6" ht="41.4">
      <c r="A55" s="94" t="s">
        <v>142</v>
      </c>
      <c r="B55" s="18" t="s">
        <v>143</v>
      </c>
      <c r="C55" s="14" t="s">
        <v>67</v>
      </c>
      <c r="D55" s="15">
        <v>1</v>
      </c>
      <c r="F55" s="183">
        <f>D55*E55</f>
        <v>0</v>
      </c>
    </row>
    <row r="56" spans="1:6" s="10" customFormat="1">
      <c r="A56" s="98"/>
      <c r="B56" s="99" t="s">
        <v>21</v>
      </c>
      <c r="C56" s="100"/>
      <c r="D56" s="101"/>
      <c r="E56" s="179"/>
      <c r="F56" s="186">
        <f>SUM(F23:F55)</f>
        <v>0</v>
      </c>
    </row>
    <row r="57" spans="1:6" s="10" customFormat="1">
      <c r="A57" s="92"/>
      <c r="B57" s="8"/>
      <c r="C57" s="12"/>
      <c r="D57" s="9"/>
      <c r="E57" s="168"/>
      <c r="F57" s="181"/>
    </row>
    <row r="58" spans="1:6" s="10" customFormat="1">
      <c r="A58" s="92"/>
      <c r="B58" s="8"/>
      <c r="C58" s="12"/>
      <c r="D58" s="9"/>
      <c r="E58" s="168"/>
      <c r="F58" s="181"/>
    </row>
    <row r="59" spans="1:6" s="10" customFormat="1">
      <c r="A59" s="103" t="s">
        <v>33</v>
      </c>
      <c r="B59" s="99" t="s">
        <v>19</v>
      </c>
      <c r="C59" s="100"/>
      <c r="D59" s="101"/>
      <c r="E59" s="179"/>
      <c r="F59" s="180"/>
    </row>
    <row r="60" spans="1:6" s="10" customFormat="1">
      <c r="A60" s="92"/>
      <c r="B60" s="164" t="s">
        <v>56</v>
      </c>
      <c r="C60" s="12"/>
      <c r="D60" s="9"/>
      <c r="E60" s="168"/>
      <c r="F60" s="181"/>
    </row>
    <row r="61" spans="1:6" s="10" customFormat="1" ht="27.6">
      <c r="A61" s="92"/>
      <c r="B61" s="48" t="s">
        <v>1</v>
      </c>
      <c r="C61" s="12"/>
      <c r="D61" s="9"/>
      <c r="E61" s="168"/>
      <c r="F61" s="181"/>
    </row>
    <row r="62" spans="1:6" s="10" customFormat="1" ht="55.2">
      <c r="A62" s="92"/>
      <c r="B62" s="49" t="s">
        <v>69</v>
      </c>
      <c r="C62" s="12"/>
      <c r="D62" s="9"/>
      <c r="E62" s="168"/>
      <c r="F62" s="181"/>
    </row>
    <row r="63" spans="1:6" s="10" customFormat="1" ht="27.6">
      <c r="A63" s="92"/>
      <c r="B63" s="49" t="s">
        <v>70</v>
      </c>
      <c r="C63" s="12"/>
      <c r="D63" s="9"/>
      <c r="E63" s="168"/>
      <c r="F63" s="181"/>
    </row>
    <row r="64" spans="1:6" s="10" customFormat="1" ht="27.6">
      <c r="A64" s="92"/>
      <c r="B64" s="49" t="s">
        <v>71</v>
      </c>
      <c r="C64" s="12"/>
      <c r="D64" s="9"/>
      <c r="E64" s="168"/>
      <c r="F64" s="181"/>
    </row>
    <row r="65" spans="1:6" s="10" customFormat="1">
      <c r="A65" s="92"/>
      <c r="B65" s="50" t="s">
        <v>72</v>
      </c>
      <c r="C65" s="12"/>
      <c r="D65" s="9"/>
      <c r="E65" s="168"/>
      <c r="F65" s="181"/>
    </row>
    <row r="66" spans="1:6" s="10" customFormat="1" ht="27.6">
      <c r="A66" s="92"/>
      <c r="B66" s="49" t="s">
        <v>73</v>
      </c>
      <c r="C66" s="12"/>
      <c r="D66" s="9"/>
      <c r="E66" s="168"/>
      <c r="F66" s="181"/>
    </row>
    <row r="67" spans="1:6" s="10" customFormat="1">
      <c r="A67" s="92"/>
      <c r="B67" s="49" t="s">
        <v>2</v>
      </c>
      <c r="C67" s="12"/>
      <c r="D67" s="9"/>
      <c r="E67" s="168"/>
      <c r="F67" s="181"/>
    </row>
    <row r="68" spans="1:6" s="10" customFormat="1" ht="41.4">
      <c r="A68" s="92"/>
      <c r="B68" s="51" t="s">
        <v>68</v>
      </c>
      <c r="C68" s="12"/>
      <c r="D68" s="9"/>
      <c r="E68" s="168"/>
      <c r="F68" s="181"/>
    </row>
    <row r="69" spans="1:6" s="10" customFormat="1">
      <c r="A69" s="92"/>
      <c r="B69" s="25"/>
      <c r="C69" s="12"/>
      <c r="D69" s="9"/>
      <c r="E69" s="168"/>
      <c r="F69" s="181"/>
    </row>
    <row r="70" spans="1:6" ht="55.2">
      <c r="A70" s="94" t="s">
        <v>34</v>
      </c>
      <c r="B70" s="3" t="s">
        <v>358</v>
      </c>
      <c r="C70" s="14" t="s">
        <v>89</v>
      </c>
      <c r="D70" s="15">
        <v>0.75</v>
      </c>
      <c r="F70" s="183">
        <f t="shared" ref="F70:F84" si="1">D70*E70</f>
        <v>0</v>
      </c>
    </row>
    <row r="71" spans="1:6" s="40" customFormat="1" ht="41.4">
      <c r="A71" s="95" t="s">
        <v>35</v>
      </c>
      <c r="B71" s="88" t="s">
        <v>360</v>
      </c>
      <c r="C71" s="38" t="s">
        <v>67</v>
      </c>
      <c r="D71" s="39">
        <v>1</v>
      </c>
      <c r="E71" s="184"/>
      <c r="F71" s="185">
        <f t="shared" si="1"/>
        <v>0</v>
      </c>
    </row>
    <row r="72" spans="1:6" ht="41.4">
      <c r="A72" s="94" t="s">
        <v>90</v>
      </c>
      <c r="B72" s="3" t="s">
        <v>359</v>
      </c>
      <c r="C72" s="14" t="s">
        <v>16</v>
      </c>
      <c r="D72" s="15">
        <v>70</v>
      </c>
      <c r="F72" s="185">
        <f t="shared" si="1"/>
        <v>0</v>
      </c>
    </row>
    <row r="73" spans="1:6" ht="27.6">
      <c r="A73" s="94" t="s">
        <v>91</v>
      </c>
      <c r="B73" s="3" t="s">
        <v>361</v>
      </c>
      <c r="C73" s="11" t="s">
        <v>16</v>
      </c>
      <c r="D73" s="4">
        <v>127</v>
      </c>
      <c r="E73" s="175"/>
      <c r="F73" s="185">
        <f t="shared" si="1"/>
        <v>0</v>
      </c>
    </row>
    <row r="74" spans="1:6" ht="27.6">
      <c r="B74" s="3" t="s">
        <v>362</v>
      </c>
      <c r="C74" s="11"/>
      <c r="D74" s="4"/>
      <c r="E74" s="175"/>
      <c r="F74" s="185"/>
    </row>
    <row r="75" spans="1:6">
      <c r="B75" s="3" t="s">
        <v>365</v>
      </c>
      <c r="C75" s="11"/>
      <c r="D75" s="4"/>
      <c r="E75" s="175"/>
      <c r="F75" s="185"/>
    </row>
    <row r="76" spans="1:6">
      <c r="B76" s="3" t="s">
        <v>364</v>
      </c>
      <c r="C76" s="11"/>
      <c r="D76" s="4"/>
      <c r="E76" s="175"/>
      <c r="F76" s="185"/>
    </row>
    <row r="77" spans="1:6">
      <c r="B77" s="3" t="s">
        <v>363</v>
      </c>
      <c r="C77" s="11"/>
      <c r="D77" s="4"/>
      <c r="E77" s="175"/>
      <c r="F77" s="185"/>
    </row>
    <row r="78" spans="1:6" ht="27.6">
      <c r="A78" s="94" t="s">
        <v>116</v>
      </c>
      <c r="B78" s="3" t="s">
        <v>366</v>
      </c>
      <c r="C78" s="11" t="s">
        <v>17</v>
      </c>
      <c r="D78" s="4">
        <v>67</v>
      </c>
      <c r="E78" s="175"/>
      <c r="F78" s="185">
        <f t="shared" si="1"/>
        <v>0</v>
      </c>
    </row>
    <row r="79" spans="1:6" ht="27.6">
      <c r="A79" s="94" t="s">
        <v>100</v>
      </c>
      <c r="B79" s="3" t="s">
        <v>367</v>
      </c>
      <c r="C79" s="14" t="s">
        <v>89</v>
      </c>
      <c r="D79" s="15">
        <v>2</v>
      </c>
      <c r="F79" s="183">
        <f t="shared" si="1"/>
        <v>0</v>
      </c>
    </row>
    <row r="80" spans="1:6" ht="69">
      <c r="A80" s="94" t="s">
        <v>371</v>
      </c>
      <c r="B80" s="3" t="s">
        <v>372</v>
      </c>
      <c r="C80" s="14" t="s">
        <v>67</v>
      </c>
      <c r="D80" s="15">
        <v>1</v>
      </c>
      <c r="F80" s="183">
        <f t="shared" si="1"/>
        <v>0</v>
      </c>
    </row>
    <row r="81" spans="1:6">
      <c r="A81" s="94" t="s">
        <v>108</v>
      </c>
      <c r="B81" s="161" t="s">
        <v>373</v>
      </c>
      <c r="C81" s="84" t="s">
        <v>67</v>
      </c>
      <c r="D81" s="79">
        <v>3</v>
      </c>
      <c r="E81" s="187"/>
      <c r="F81" s="183">
        <f t="shared" si="1"/>
        <v>0</v>
      </c>
    </row>
    <row r="82" spans="1:6">
      <c r="A82" s="94" t="s">
        <v>117</v>
      </c>
      <c r="B82" s="23" t="s">
        <v>0</v>
      </c>
      <c r="C82" s="14" t="s">
        <v>16</v>
      </c>
      <c r="D82" s="15">
        <v>122</v>
      </c>
      <c r="F82" s="183">
        <f t="shared" si="1"/>
        <v>0</v>
      </c>
    </row>
    <row r="83" spans="1:6" ht="82.8">
      <c r="A83" s="94" t="s">
        <v>118</v>
      </c>
      <c r="B83" s="3" t="s">
        <v>374</v>
      </c>
      <c r="C83" s="14" t="s">
        <v>16</v>
      </c>
      <c r="D83" s="15">
        <v>25</v>
      </c>
      <c r="F83" s="183">
        <f t="shared" si="1"/>
        <v>0</v>
      </c>
    </row>
    <row r="84" spans="1:6" s="80" customFormat="1" ht="41.4">
      <c r="A84" s="129" t="s">
        <v>119</v>
      </c>
      <c r="B84" s="28" t="s">
        <v>375</v>
      </c>
      <c r="C84" s="84" t="s">
        <v>67</v>
      </c>
      <c r="D84" s="79">
        <v>1</v>
      </c>
      <c r="E84" s="187"/>
      <c r="F84" s="188">
        <f t="shared" si="1"/>
        <v>0</v>
      </c>
    </row>
    <row r="85" spans="1:6" s="10" customFormat="1">
      <c r="A85" s="98"/>
      <c r="B85" s="99" t="s">
        <v>22</v>
      </c>
      <c r="C85" s="100"/>
      <c r="D85" s="101"/>
      <c r="E85" s="179"/>
      <c r="F85" s="186">
        <f>SUM(F70:F84)</f>
        <v>0</v>
      </c>
    </row>
    <row r="86" spans="1:6" s="5" customFormat="1">
      <c r="A86" s="92"/>
      <c r="B86" s="3"/>
      <c r="C86" s="11"/>
      <c r="D86" s="4"/>
      <c r="E86" s="175"/>
      <c r="F86" s="176"/>
    </row>
    <row r="87" spans="1:6" s="5" customFormat="1">
      <c r="A87" s="92"/>
      <c r="B87" s="3"/>
      <c r="C87" s="11"/>
      <c r="D87" s="4"/>
      <c r="E87" s="175"/>
      <c r="F87" s="176"/>
    </row>
    <row r="88" spans="1:6" s="10" customFormat="1">
      <c r="A88" s="103" t="s">
        <v>11</v>
      </c>
      <c r="B88" s="99" t="s">
        <v>14</v>
      </c>
      <c r="C88" s="100"/>
      <c r="D88" s="101"/>
      <c r="E88" s="179"/>
      <c r="F88" s="180"/>
    </row>
    <row r="89" spans="1:6" s="10" customFormat="1">
      <c r="A89" s="103" t="s">
        <v>50</v>
      </c>
      <c r="B89" s="99" t="s">
        <v>150</v>
      </c>
      <c r="C89" s="100"/>
      <c r="D89" s="101"/>
      <c r="E89" s="179"/>
      <c r="F89" s="180"/>
    </row>
    <row r="90" spans="1:6" s="10" customFormat="1">
      <c r="A90" s="133"/>
      <c r="B90" s="151" t="s">
        <v>151</v>
      </c>
      <c r="C90" s="135"/>
      <c r="D90" s="136"/>
      <c r="E90" s="189"/>
      <c r="F90" s="190"/>
    </row>
    <row r="91" spans="1:6" s="10" customFormat="1" ht="41.4">
      <c r="A91" s="133"/>
      <c r="B91" s="54" t="s">
        <v>304</v>
      </c>
      <c r="C91" s="135"/>
      <c r="D91" s="136"/>
      <c r="E91" s="189"/>
      <c r="F91" s="190"/>
    </row>
    <row r="92" spans="1:6" s="10" customFormat="1" ht="41.4">
      <c r="A92" s="133"/>
      <c r="B92" s="44" t="s">
        <v>305</v>
      </c>
      <c r="C92" s="135"/>
      <c r="D92" s="136"/>
      <c r="E92" s="189"/>
      <c r="F92" s="190"/>
    </row>
    <row r="93" spans="1:6" s="10" customFormat="1" ht="55.2">
      <c r="A93" s="133"/>
      <c r="B93" s="44" t="s">
        <v>306</v>
      </c>
      <c r="C93" s="135"/>
      <c r="D93" s="136"/>
      <c r="E93" s="189"/>
      <c r="F93" s="190"/>
    </row>
    <row r="94" spans="1:6" s="10" customFormat="1" ht="55.2">
      <c r="A94" s="133"/>
      <c r="B94" s="44" t="s">
        <v>307</v>
      </c>
      <c r="C94" s="135"/>
      <c r="D94" s="136"/>
      <c r="E94" s="189"/>
      <c r="F94" s="190"/>
    </row>
    <row r="95" spans="1:6" s="10" customFormat="1" ht="27.6">
      <c r="A95" s="133"/>
      <c r="B95" s="44" t="s">
        <v>308</v>
      </c>
      <c r="C95" s="135"/>
      <c r="D95" s="136"/>
      <c r="E95" s="189"/>
      <c r="F95" s="190"/>
    </row>
    <row r="96" spans="1:6" s="10" customFormat="1">
      <c r="A96" s="133"/>
      <c r="B96" s="54" t="s">
        <v>309</v>
      </c>
      <c r="C96" s="135"/>
      <c r="D96" s="136"/>
      <c r="E96" s="189"/>
      <c r="F96" s="190"/>
    </row>
    <row r="97" spans="1:6" s="10" customFormat="1" ht="41.4">
      <c r="A97" s="133"/>
      <c r="B97" s="54" t="s">
        <v>68</v>
      </c>
      <c r="C97" s="135"/>
      <c r="D97" s="136"/>
      <c r="E97" s="189"/>
      <c r="F97" s="190"/>
    </row>
    <row r="98" spans="1:6" s="10" customFormat="1" ht="55.2">
      <c r="A98" s="133"/>
      <c r="B98" s="44" t="s">
        <v>40</v>
      </c>
      <c r="C98" s="135"/>
      <c r="D98" s="136"/>
      <c r="E98" s="189"/>
      <c r="F98" s="190"/>
    </row>
    <row r="99" spans="1:6" s="10" customFormat="1">
      <c r="A99" s="133"/>
      <c r="B99" s="134"/>
      <c r="C99" s="135"/>
      <c r="D99" s="136"/>
      <c r="E99" s="189"/>
      <c r="F99" s="190"/>
    </row>
    <row r="100" spans="1:6" s="5" customFormat="1" ht="41.4">
      <c r="A100" s="133" t="s">
        <v>310</v>
      </c>
      <c r="B100" s="58" t="s">
        <v>356</v>
      </c>
      <c r="C100" s="159" t="s">
        <v>67</v>
      </c>
      <c r="D100" s="160">
        <v>2</v>
      </c>
      <c r="E100" s="191"/>
      <c r="F100" s="192">
        <f>D100*E100</f>
        <v>0</v>
      </c>
    </row>
    <row r="101" spans="1:6" s="10" customFormat="1" ht="55.2">
      <c r="A101" s="133" t="s">
        <v>311</v>
      </c>
      <c r="B101" s="58" t="s">
        <v>357</v>
      </c>
      <c r="C101" s="159" t="s">
        <v>67</v>
      </c>
      <c r="D101" s="160">
        <v>2</v>
      </c>
      <c r="E101" s="191"/>
      <c r="F101" s="192">
        <f t="shared" ref="F101" si="2">D101*E101</f>
        <v>0</v>
      </c>
    </row>
    <row r="102" spans="1:6" s="10" customFormat="1">
      <c r="A102" s="103" t="s">
        <v>50</v>
      </c>
      <c r="B102" s="99" t="s">
        <v>152</v>
      </c>
      <c r="C102" s="100"/>
      <c r="D102" s="101"/>
      <c r="E102" s="179"/>
      <c r="F102" s="180">
        <f>SUM(F100:F101)</f>
        <v>0</v>
      </c>
    </row>
    <row r="103" spans="1:6" s="10" customFormat="1">
      <c r="A103" s="133"/>
      <c r="B103" s="134"/>
      <c r="C103" s="135"/>
      <c r="D103" s="136"/>
      <c r="E103" s="189"/>
      <c r="F103" s="190"/>
    </row>
    <row r="104" spans="1:6" s="10" customFormat="1">
      <c r="A104" s="107" t="s">
        <v>51</v>
      </c>
      <c r="B104" s="108" t="s">
        <v>164</v>
      </c>
      <c r="C104" s="109"/>
      <c r="D104" s="110"/>
      <c r="E104" s="193"/>
      <c r="F104" s="194"/>
    </row>
    <row r="105" spans="1:6" s="10" customFormat="1">
      <c r="A105" s="92"/>
      <c r="B105" s="45" t="s">
        <v>151</v>
      </c>
      <c r="C105" s="12"/>
      <c r="D105" s="9"/>
      <c r="E105" s="168"/>
      <c r="F105" s="181"/>
    </row>
    <row r="106" spans="1:6" s="10" customFormat="1" ht="41.4">
      <c r="A106" s="92"/>
      <c r="B106" s="54" t="s">
        <v>296</v>
      </c>
      <c r="C106" s="12"/>
      <c r="D106" s="9"/>
      <c r="E106" s="168"/>
      <c r="F106" s="181"/>
    </row>
    <row r="107" spans="1:6" s="142" customFormat="1" ht="41.4">
      <c r="A107" s="139"/>
      <c r="B107" s="157" t="s">
        <v>297</v>
      </c>
      <c r="C107" s="140"/>
      <c r="D107" s="141"/>
      <c r="E107" s="195"/>
      <c r="F107" s="196"/>
    </row>
    <row r="108" spans="1:6" s="142" customFormat="1" ht="27.6">
      <c r="A108" s="139"/>
      <c r="B108" s="44" t="s">
        <v>298</v>
      </c>
      <c r="C108" s="140"/>
      <c r="D108" s="141"/>
      <c r="E108" s="195"/>
      <c r="F108" s="196"/>
    </row>
    <row r="109" spans="1:6" s="142" customFormat="1" ht="41.4">
      <c r="A109" s="139"/>
      <c r="B109" s="44" t="s">
        <v>299</v>
      </c>
      <c r="C109" s="140"/>
      <c r="D109" s="141"/>
      <c r="E109" s="195"/>
      <c r="F109" s="196"/>
    </row>
    <row r="110" spans="1:6" s="142" customFormat="1" ht="27.6">
      <c r="A110" s="139"/>
      <c r="B110" s="54" t="s">
        <v>120</v>
      </c>
      <c r="C110" s="140"/>
      <c r="D110" s="141"/>
      <c r="E110" s="195"/>
      <c r="F110" s="196"/>
    </row>
    <row r="111" spans="1:6" s="142" customFormat="1" ht="41.4">
      <c r="A111" s="139"/>
      <c r="B111" s="44" t="s">
        <v>300</v>
      </c>
      <c r="C111" s="140"/>
      <c r="D111" s="141"/>
      <c r="E111" s="195"/>
      <c r="F111" s="196"/>
    </row>
    <row r="112" spans="1:6" s="142" customFormat="1" ht="69">
      <c r="A112" s="139"/>
      <c r="B112" s="44" t="s">
        <v>301</v>
      </c>
      <c r="C112" s="140"/>
      <c r="D112" s="141"/>
      <c r="E112" s="195"/>
      <c r="F112" s="196"/>
    </row>
    <row r="113" spans="1:6" s="142" customFormat="1" ht="27.6">
      <c r="A113" s="139"/>
      <c r="B113" s="53" t="s">
        <v>302</v>
      </c>
      <c r="C113" s="140"/>
      <c r="D113" s="141"/>
      <c r="E113" s="195"/>
      <c r="F113" s="196"/>
    </row>
    <row r="114" spans="1:6" s="142" customFormat="1">
      <c r="A114" s="139"/>
      <c r="B114" s="44" t="s">
        <v>55</v>
      </c>
      <c r="C114" s="140"/>
      <c r="D114" s="141"/>
      <c r="E114" s="195"/>
      <c r="F114" s="196"/>
    </row>
    <row r="115" spans="1:6" s="142" customFormat="1" ht="41.4">
      <c r="A115" s="139"/>
      <c r="B115" s="158" t="s">
        <v>303</v>
      </c>
      <c r="C115" s="140"/>
      <c r="D115" s="141"/>
      <c r="E115" s="195"/>
      <c r="F115" s="196"/>
    </row>
    <row r="116" spans="1:6" s="10" customFormat="1" ht="41.4">
      <c r="A116" s="92"/>
      <c r="B116" s="137" t="s">
        <v>68</v>
      </c>
      <c r="C116" s="12"/>
      <c r="D116" s="9"/>
      <c r="E116" s="168"/>
      <c r="F116" s="181"/>
    </row>
    <row r="117" spans="1:6" s="10" customFormat="1" ht="55.2">
      <c r="A117" s="92"/>
      <c r="B117" s="53" t="s">
        <v>40</v>
      </c>
      <c r="C117" s="12"/>
      <c r="D117" s="9"/>
      <c r="E117" s="168"/>
      <c r="F117" s="181"/>
    </row>
    <row r="118" spans="1:6" s="10" customFormat="1">
      <c r="A118" s="92"/>
      <c r="B118" s="27"/>
      <c r="C118" s="12"/>
      <c r="D118" s="9"/>
      <c r="E118" s="168"/>
      <c r="F118" s="181"/>
    </row>
    <row r="119" spans="1:6" s="10" customFormat="1">
      <c r="A119" s="92" t="s">
        <v>85</v>
      </c>
      <c r="B119" s="138" t="s">
        <v>153</v>
      </c>
      <c r="C119" s="12"/>
      <c r="D119" s="9"/>
      <c r="E119" s="168"/>
      <c r="F119" s="181"/>
    </row>
    <row r="120" spans="1:6" s="5" customFormat="1" ht="41.4">
      <c r="A120" s="92" t="s">
        <v>101</v>
      </c>
      <c r="B120" s="89" t="s">
        <v>175</v>
      </c>
      <c r="C120" s="11" t="s">
        <v>67</v>
      </c>
      <c r="D120" s="4">
        <v>2</v>
      </c>
      <c r="E120" s="175"/>
      <c r="F120" s="176">
        <f>D120*E120</f>
        <v>0</v>
      </c>
    </row>
    <row r="121" spans="1:6" s="5" customFormat="1" ht="41.4">
      <c r="A121" s="92"/>
      <c r="B121" s="89" t="s">
        <v>160</v>
      </c>
      <c r="C121" s="11"/>
      <c r="D121" s="4"/>
      <c r="E121" s="175"/>
      <c r="F121" s="176"/>
    </row>
    <row r="122" spans="1:6" s="5" customFormat="1" ht="41.4">
      <c r="A122" s="92"/>
      <c r="B122" s="89" t="s">
        <v>154</v>
      </c>
      <c r="C122" s="11"/>
      <c r="D122" s="4"/>
      <c r="E122" s="175"/>
      <c r="F122" s="176"/>
    </row>
    <row r="123" spans="1:6" s="5" customFormat="1" ht="41.4">
      <c r="A123" s="92" t="s">
        <v>102</v>
      </c>
      <c r="B123" s="89" t="s">
        <v>176</v>
      </c>
      <c r="C123" s="11" t="s">
        <v>67</v>
      </c>
      <c r="D123" s="4">
        <v>2</v>
      </c>
      <c r="E123" s="175"/>
      <c r="F123" s="176">
        <f t="shared" ref="F123:F138" si="3">D123*E123</f>
        <v>0</v>
      </c>
    </row>
    <row r="124" spans="1:6" s="5" customFormat="1" ht="41.4">
      <c r="A124" s="92"/>
      <c r="B124" s="89" t="s">
        <v>177</v>
      </c>
      <c r="C124" s="11"/>
      <c r="D124" s="4"/>
      <c r="E124" s="175"/>
      <c r="F124" s="176"/>
    </row>
    <row r="125" spans="1:6" s="5" customFormat="1" ht="55.2">
      <c r="A125" s="92"/>
      <c r="B125" s="89" t="s">
        <v>155</v>
      </c>
      <c r="C125" s="11"/>
      <c r="D125" s="4"/>
      <c r="E125" s="175"/>
      <c r="F125" s="176"/>
    </row>
    <row r="126" spans="1:6" s="5" customFormat="1" ht="41.4">
      <c r="A126" s="92" t="s">
        <v>103</v>
      </c>
      <c r="B126" s="89" t="s">
        <v>178</v>
      </c>
      <c r="C126" s="11" t="s">
        <v>67</v>
      </c>
      <c r="D126" s="4">
        <v>2</v>
      </c>
      <c r="E126" s="175"/>
      <c r="F126" s="176">
        <f t="shared" si="3"/>
        <v>0</v>
      </c>
    </row>
    <row r="127" spans="1:6" s="5" customFormat="1" ht="41.4">
      <c r="A127" s="92"/>
      <c r="B127" s="89" t="s">
        <v>179</v>
      </c>
      <c r="C127" s="11"/>
      <c r="D127" s="4"/>
      <c r="E127" s="175"/>
      <c r="F127" s="176"/>
    </row>
    <row r="128" spans="1:6" s="5" customFormat="1" ht="27.6">
      <c r="A128" s="92"/>
      <c r="B128" s="89" t="s">
        <v>156</v>
      </c>
      <c r="C128" s="11"/>
      <c r="D128" s="4"/>
      <c r="E128" s="175"/>
      <c r="F128" s="176"/>
    </row>
    <row r="129" spans="1:6" s="5" customFormat="1" ht="41.4">
      <c r="A129" s="92" t="s">
        <v>157</v>
      </c>
      <c r="B129" s="89" t="s">
        <v>180</v>
      </c>
      <c r="C129" s="11" t="s">
        <v>67</v>
      </c>
      <c r="D129" s="4">
        <v>1</v>
      </c>
      <c r="E129" s="175"/>
      <c r="F129" s="176">
        <f t="shared" si="3"/>
        <v>0</v>
      </c>
    </row>
    <row r="130" spans="1:6" s="5" customFormat="1" ht="41.4">
      <c r="A130" s="92"/>
      <c r="B130" s="89" t="s">
        <v>181</v>
      </c>
      <c r="C130" s="11"/>
      <c r="D130" s="4"/>
      <c r="E130" s="175"/>
      <c r="F130" s="176"/>
    </row>
    <row r="131" spans="1:6" s="5" customFormat="1" ht="41.4">
      <c r="A131" s="92"/>
      <c r="B131" s="89" t="s">
        <v>158</v>
      </c>
      <c r="C131" s="11"/>
      <c r="D131" s="4"/>
      <c r="E131" s="175"/>
      <c r="F131" s="176"/>
    </row>
    <row r="132" spans="1:6" s="5" customFormat="1" ht="41.4">
      <c r="A132" s="92" t="s">
        <v>159</v>
      </c>
      <c r="B132" s="89" t="s">
        <v>182</v>
      </c>
      <c r="C132" s="11" t="s">
        <v>67</v>
      </c>
      <c r="D132" s="4">
        <v>1</v>
      </c>
      <c r="E132" s="175"/>
      <c r="F132" s="176">
        <f t="shared" si="3"/>
        <v>0</v>
      </c>
    </row>
    <row r="133" spans="1:6" s="5" customFormat="1" ht="41.4">
      <c r="A133" s="92"/>
      <c r="B133" s="89" t="s">
        <v>160</v>
      </c>
      <c r="C133" s="11"/>
      <c r="D133" s="4"/>
      <c r="E133" s="175"/>
      <c r="F133" s="176"/>
    </row>
    <row r="134" spans="1:6" s="5" customFormat="1" ht="27.6">
      <c r="A134" s="92"/>
      <c r="B134" s="89" t="s">
        <v>161</v>
      </c>
      <c r="C134" s="11"/>
      <c r="D134" s="4"/>
      <c r="E134" s="175"/>
      <c r="F134" s="176"/>
    </row>
    <row r="135" spans="1:6" s="5" customFormat="1" ht="41.4">
      <c r="A135" s="92" t="s">
        <v>162</v>
      </c>
      <c r="B135" s="89" t="s">
        <v>183</v>
      </c>
      <c r="C135" s="11" t="s">
        <v>67</v>
      </c>
      <c r="D135" s="4">
        <v>1</v>
      </c>
      <c r="E135" s="175"/>
      <c r="F135" s="176">
        <f t="shared" si="3"/>
        <v>0</v>
      </c>
    </row>
    <row r="136" spans="1:6" s="5" customFormat="1" ht="41.4">
      <c r="A136" s="92"/>
      <c r="B136" s="89" t="s">
        <v>163</v>
      </c>
      <c r="C136" s="11"/>
      <c r="D136" s="4"/>
      <c r="E136" s="175"/>
      <c r="F136" s="176"/>
    </row>
    <row r="137" spans="1:6" s="5" customFormat="1" ht="27.6">
      <c r="A137" s="92"/>
      <c r="B137" s="89" t="s">
        <v>161</v>
      </c>
      <c r="C137" s="11"/>
      <c r="D137" s="4"/>
      <c r="E137" s="175"/>
      <c r="F137" s="176"/>
    </row>
    <row r="138" spans="1:6" s="5" customFormat="1" ht="55.2">
      <c r="A138" s="92" t="s">
        <v>292</v>
      </c>
      <c r="B138" s="156" t="s">
        <v>293</v>
      </c>
      <c r="C138" s="11" t="s">
        <v>67</v>
      </c>
      <c r="D138" s="4">
        <v>1</v>
      </c>
      <c r="E138" s="175"/>
      <c r="F138" s="176">
        <f t="shared" si="3"/>
        <v>0</v>
      </c>
    </row>
    <row r="139" spans="1:6" s="5" customFormat="1" ht="41.4">
      <c r="A139" s="92"/>
      <c r="B139" s="156" t="s">
        <v>294</v>
      </c>
      <c r="C139" s="11"/>
      <c r="D139" s="4"/>
      <c r="E139" s="175"/>
      <c r="F139" s="176"/>
    </row>
    <row r="140" spans="1:6" s="5" customFormat="1" ht="55.2">
      <c r="A140" s="92"/>
      <c r="B140" s="156" t="s">
        <v>295</v>
      </c>
      <c r="C140" s="11"/>
      <c r="D140" s="4"/>
      <c r="E140" s="175"/>
      <c r="F140" s="176"/>
    </row>
    <row r="141" spans="1:6" s="10" customFormat="1">
      <c r="A141" s="92" t="s">
        <v>86</v>
      </c>
      <c r="B141" s="143" t="s">
        <v>165</v>
      </c>
      <c r="C141" s="12"/>
      <c r="D141" s="9"/>
      <c r="E141" s="168"/>
      <c r="F141" s="181"/>
    </row>
    <row r="142" spans="1:6" s="5" customFormat="1" ht="69">
      <c r="A142" s="92" t="s">
        <v>166</v>
      </c>
      <c r="B142" s="22" t="s">
        <v>184</v>
      </c>
      <c r="C142" s="11" t="s">
        <v>67</v>
      </c>
      <c r="D142" s="4">
        <v>1</v>
      </c>
      <c r="E142" s="175"/>
      <c r="F142" s="176">
        <f t="shared" ref="F142:F151" si="4">D142*E142</f>
        <v>0</v>
      </c>
    </row>
    <row r="143" spans="1:6" s="5" customFormat="1" ht="55.2">
      <c r="A143" s="92"/>
      <c r="B143" s="22" t="s">
        <v>238</v>
      </c>
      <c r="C143" s="11"/>
      <c r="D143" s="4"/>
      <c r="E143" s="175"/>
      <c r="F143" s="176"/>
    </row>
    <row r="144" spans="1:6" s="5" customFormat="1" ht="69">
      <c r="A144" s="92" t="s">
        <v>167</v>
      </c>
      <c r="B144" s="22" t="s">
        <v>185</v>
      </c>
      <c r="C144" s="11" t="s">
        <v>67</v>
      </c>
      <c r="D144" s="4">
        <v>1</v>
      </c>
      <c r="E144" s="175"/>
      <c r="F144" s="176">
        <f t="shared" si="4"/>
        <v>0</v>
      </c>
    </row>
    <row r="145" spans="1:6" s="5" customFormat="1" ht="55.2">
      <c r="A145" s="92"/>
      <c r="B145" s="22" t="s">
        <v>239</v>
      </c>
      <c r="C145" s="11"/>
      <c r="D145" s="4"/>
      <c r="E145" s="175"/>
      <c r="F145" s="176"/>
    </row>
    <row r="146" spans="1:6" s="5" customFormat="1">
      <c r="A146" s="92"/>
      <c r="B146" s="144" t="s">
        <v>186</v>
      </c>
      <c r="C146" s="11"/>
      <c r="D146" s="4"/>
      <c r="E146" s="175"/>
      <c r="F146" s="176"/>
    </row>
    <row r="147" spans="1:6" s="5" customFormat="1" ht="82.8">
      <c r="A147" s="92" t="s">
        <v>168</v>
      </c>
      <c r="B147" s="22" t="s">
        <v>190</v>
      </c>
      <c r="C147" s="11"/>
      <c r="D147" s="4"/>
      <c r="E147" s="175"/>
      <c r="F147" s="176"/>
    </row>
    <row r="148" spans="1:6" s="5" customFormat="1">
      <c r="A148" s="92"/>
      <c r="B148" s="22" t="s">
        <v>187</v>
      </c>
      <c r="C148" s="11" t="s">
        <v>67</v>
      </c>
      <c r="D148" s="4">
        <v>1</v>
      </c>
      <c r="E148" s="175"/>
      <c r="F148" s="176">
        <f t="shared" si="4"/>
        <v>0</v>
      </c>
    </row>
    <row r="149" spans="1:6" s="5" customFormat="1" ht="82.8">
      <c r="A149" s="92" t="s">
        <v>188</v>
      </c>
      <c r="B149" s="22" t="s">
        <v>190</v>
      </c>
      <c r="C149" s="11"/>
      <c r="D149" s="4"/>
      <c r="E149" s="175"/>
      <c r="F149" s="176"/>
    </row>
    <row r="150" spans="1:6" s="5" customFormat="1">
      <c r="A150" s="92"/>
      <c r="B150" s="22" t="s">
        <v>189</v>
      </c>
      <c r="C150" s="11" t="s">
        <v>67</v>
      </c>
      <c r="D150" s="4">
        <v>1</v>
      </c>
      <c r="E150" s="175"/>
      <c r="F150" s="176">
        <f t="shared" si="4"/>
        <v>0</v>
      </c>
    </row>
    <row r="151" spans="1:6" s="5" customFormat="1" ht="55.2">
      <c r="A151" s="92" t="s">
        <v>191</v>
      </c>
      <c r="B151" s="22" t="s">
        <v>192</v>
      </c>
      <c r="C151" s="11" t="s">
        <v>67</v>
      </c>
      <c r="D151" s="4">
        <v>1</v>
      </c>
      <c r="E151" s="175"/>
      <c r="F151" s="176">
        <f t="shared" si="4"/>
        <v>0</v>
      </c>
    </row>
    <row r="152" spans="1:6" s="65" customFormat="1">
      <c r="A152" s="98"/>
      <c r="B152" s="106" t="s">
        <v>169</v>
      </c>
      <c r="C152" s="100"/>
      <c r="D152" s="101"/>
      <c r="E152" s="179"/>
      <c r="F152" s="186">
        <f>SUM(F120:F151)</f>
        <v>0</v>
      </c>
    </row>
    <row r="153" spans="1:6" s="5" customFormat="1">
      <c r="A153" s="92"/>
      <c r="B153" s="28"/>
      <c r="C153" s="11"/>
      <c r="D153" s="4"/>
      <c r="E153" s="175"/>
      <c r="F153" s="176"/>
    </row>
    <row r="155" spans="1:6" s="10" customFormat="1">
      <c r="A155" s="103" t="s">
        <v>52</v>
      </c>
      <c r="B155" s="99" t="s">
        <v>201</v>
      </c>
      <c r="C155" s="100"/>
      <c r="D155" s="101"/>
      <c r="E155" s="179"/>
      <c r="F155" s="180"/>
    </row>
    <row r="156" spans="1:6" s="10" customFormat="1">
      <c r="A156" s="92"/>
      <c r="B156" s="55" t="s">
        <v>151</v>
      </c>
      <c r="C156" s="12"/>
      <c r="D156" s="9"/>
      <c r="E156" s="168"/>
      <c r="F156" s="181"/>
    </row>
    <row r="157" spans="1:6" s="10" customFormat="1" ht="27.6">
      <c r="A157" s="92"/>
      <c r="B157" s="56" t="s">
        <v>80</v>
      </c>
      <c r="C157" s="12"/>
      <c r="D157" s="9"/>
      <c r="E157" s="168"/>
      <c r="F157" s="181"/>
    </row>
    <row r="158" spans="1:6" s="10" customFormat="1" ht="41.4">
      <c r="A158" s="92"/>
      <c r="B158" s="56" t="s">
        <v>81</v>
      </c>
      <c r="C158" s="12"/>
      <c r="D158" s="9"/>
      <c r="E158" s="168"/>
      <c r="F158" s="181"/>
    </row>
    <row r="159" spans="1:6" s="10" customFormat="1" ht="41.4">
      <c r="A159" s="92"/>
      <c r="B159" s="49" t="s">
        <v>82</v>
      </c>
      <c r="C159" s="12"/>
      <c r="D159" s="9"/>
      <c r="E159" s="168"/>
      <c r="F159" s="181"/>
    </row>
    <row r="160" spans="1:6" s="10" customFormat="1" ht="96.6">
      <c r="A160" s="92"/>
      <c r="B160" s="56" t="s">
        <v>83</v>
      </c>
      <c r="C160" s="12"/>
      <c r="D160" s="9"/>
      <c r="E160" s="168"/>
      <c r="F160" s="181"/>
    </row>
    <row r="161" spans="1:6" s="10" customFormat="1" ht="55.2">
      <c r="A161" s="92"/>
      <c r="B161" s="56" t="s">
        <v>84</v>
      </c>
      <c r="C161" s="12"/>
      <c r="D161" s="9"/>
      <c r="E161" s="168"/>
      <c r="F161" s="181"/>
    </row>
    <row r="162" spans="1:6" s="10" customFormat="1" ht="27.6">
      <c r="A162" s="92"/>
      <c r="B162" s="44" t="s">
        <v>195</v>
      </c>
      <c r="C162" s="12"/>
      <c r="D162" s="9"/>
      <c r="E162" s="168"/>
      <c r="F162" s="181"/>
    </row>
    <row r="163" spans="1:6" s="10" customFormat="1" ht="55.2">
      <c r="A163" s="92"/>
      <c r="B163" s="44" t="s">
        <v>196</v>
      </c>
      <c r="C163" s="12"/>
      <c r="D163" s="9"/>
      <c r="E163" s="168"/>
      <c r="F163" s="181"/>
    </row>
    <row r="164" spans="1:6" s="10" customFormat="1" ht="41.4">
      <c r="A164" s="92"/>
      <c r="B164" s="56" t="s">
        <v>197</v>
      </c>
      <c r="C164" s="12"/>
      <c r="D164" s="9"/>
      <c r="E164" s="168"/>
      <c r="F164" s="181"/>
    </row>
    <row r="165" spans="1:6" s="10" customFormat="1">
      <c r="A165" s="92"/>
      <c r="B165" s="56" t="s">
        <v>198</v>
      </c>
      <c r="C165" s="12"/>
      <c r="D165" s="9"/>
      <c r="E165" s="168"/>
      <c r="F165" s="181"/>
    </row>
    <row r="166" spans="1:6" s="10" customFormat="1" ht="55.2">
      <c r="A166" s="92"/>
      <c r="B166" s="56" t="s">
        <v>199</v>
      </c>
      <c r="C166" s="12"/>
      <c r="D166" s="9"/>
      <c r="E166" s="168"/>
      <c r="F166" s="181"/>
    </row>
    <row r="167" spans="1:6" s="10" customFormat="1" ht="96.6">
      <c r="A167" s="92"/>
      <c r="B167" s="56" t="s">
        <v>200</v>
      </c>
      <c r="C167" s="12"/>
      <c r="D167" s="9"/>
      <c r="E167" s="168"/>
      <c r="F167" s="181"/>
    </row>
    <row r="168" spans="1:6" s="10" customFormat="1" ht="41.4">
      <c r="A168" s="92"/>
      <c r="B168" s="137" t="s">
        <v>68</v>
      </c>
      <c r="C168" s="12"/>
      <c r="D168" s="9"/>
      <c r="E168" s="168"/>
      <c r="F168" s="181"/>
    </row>
    <row r="169" spans="1:6" s="10" customFormat="1" ht="55.2">
      <c r="A169" s="92"/>
      <c r="B169" s="53" t="s">
        <v>40</v>
      </c>
      <c r="C169" s="12"/>
      <c r="D169" s="9"/>
      <c r="E169" s="168"/>
      <c r="F169" s="181"/>
    </row>
    <row r="170" spans="1:6" s="10" customFormat="1">
      <c r="A170" s="92"/>
      <c r="B170" s="24"/>
      <c r="C170" s="12"/>
      <c r="D170" s="9"/>
      <c r="E170" s="168"/>
      <c r="F170" s="181"/>
    </row>
    <row r="171" spans="1:6" s="85" customFormat="1" ht="82.8">
      <c r="A171" s="92" t="s">
        <v>87</v>
      </c>
      <c r="B171" s="86" t="s">
        <v>193</v>
      </c>
      <c r="C171" s="11" t="s">
        <v>16</v>
      </c>
      <c r="D171" s="4">
        <v>17.600000000000001</v>
      </c>
      <c r="E171" s="175"/>
      <c r="F171" s="176">
        <f t="shared" ref="F171:F177" si="5">D171*E171</f>
        <v>0</v>
      </c>
    </row>
    <row r="172" spans="1:6" ht="27.6">
      <c r="A172" s="94" t="s">
        <v>140</v>
      </c>
      <c r="B172" s="18" t="s">
        <v>194</v>
      </c>
      <c r="C172" s="19" t="s">
        <v>17</v>
      </c>
      <c r="D172" s="15">
        <v>7.5</v>
      </c>
      <c r="F172" s="183">
        <f t="shared" si="5"/>
        <v>0</v>
      </c>
    </row>
    <row r="173" spans="1:6">
      <c r="A173" s="94" t="s">
        <v>139</v>
      </c>
      <c r="B173" s="143" t="s">
        <v>202</v>
      </c>
      <c r="C173" s="19"/>
    </row>
    <row r="174" spans="1:6" ht="69">
      <c r="A174" s="94" t="s">
        <v>203</v>
      </c>
      <c r="B174" s="18" t="s">
        <v>204</v>
      </c>
      <c r="C174" s="19" t="s">
        <v>16</v>
      </c>
      <c r="D174" s="15">
        <v>41</v>
      </c>
      <c r="F174" s="183">
        <f t="shared" si="5"/>
        <v>0</v>
      </c>
    </row>
    <row r="175" spans="1:6" ht="69">
      <c r="A175" s="94" t="s">
        <v>205</v>
      </c>
      <c r="B175" s="18" t="s">
        <v>206</v>
      </c>
      <c r="C175" s="19" t="s">
        <v>16</v>
      </c>
      <c r="D175" s="15">
        <v>10.5</v>
      </c>
      <c r="F175" s="183">
        <f t="shared" si="5"/>
        <v>0</v>
      </c>
    </row>
    <row r="176" spans="1:6" ht="69">
      <c r="A176" s="94" t="s">
        <v>207</v>
      </c>
      <c r="B176" s="18" t="s">
        <v>208</v>
      </c>
      <c r="C176" s="19" t="s">
        <v>16</v>
      </c>
      <c r="D176" s="15">
        <v>69</v>
      </c>
      <c r="F176" s="183">
        <f t="shared" si="5"/>
        <v>0</v>
      </c>
    </row>
    <row r="177" spans="1:6" s="40" customFormat="1" ht="55.2">
      <c r="A177" s="95" t="s">
        <v>209</v>
      </c>
      <c r="B177" s="42" t="s">
        <v>210</v>
      </c>
      <c r="C177" s="128" t="s">
        <v>16</v>
      </c>
      <c r="D177" s="39">
        <v>1</v>
      </c>
      <c r="E177" s="184"/>
      <c r="F177" s="185">
        <f t="shared" si="5"/>
        <v>0</v>
      </c>
    </row>
    <row r="178" spans="1:6" s="10" customFormat="1">
      <c r="A178" s="98"/>
      <c r="B178" s="99" t="s">
        <v>289</v>
      </c>
      <c r="C178" s="100"/>
      <c r="D178" s="101"/>
      <c r="E178" s="179"/>
      <c r="F178" s="186">
        <f>SUM(F171:F177)</f>
        <v>0</v>
      </c>
    </row>
    <row r="179" spans="1:6" s="10" customFormat="1">
      <c r="A179" s="92"/>
      <c r="B179" s="8"/>
      <c r="C179" s="12"/>
      <c r="D179" s="9"/>
      <c r="E179" s="168"/>
      <c r="F179" s="181"/>
    </row>
    <row r="180" spans="1:6" s="10" customFormat="1">
      <c r="A180" s="92"/>
      <c r="B180" s="8"/>
      <c r="C180" s="12"/>
      <c r="D180" s="9"/>
      <c r="E180" s="168"/>
      <c r="F180" s="181"/>
    </row>
    <row r="181" spans="1:6" s="10" customFormat="1">
      <c r="A181" s="103" t="s">
        <v>53</v>
      </c>
      <c r="B181" s="99" t="s">
        <v>121</v>
      </c>
      <c r="C181" s="100"/>
      <c r="D181" s="101"/>
      <c r="E181" s="179"/>
      <c r="F181" s="180"/>
    </row>
    <row r="182" spans="1:6" s="10" customFormat="1">
      <c r="A182" s="92"/>
      <c r="B182" s="45" t="s">
        <v>151</v>
      </c>
      <c r="C182" s="12"/>
      <c r="D182" s="9"/>
      <c r="E182" s="168"/>
      <c r="F182" s="181"/>
    </row>
    <row r="183" spans="1:6" s="10" customFormat="1" ht="27.6">
      <c r="A183" s="92"/>
      <c r="B183" s="52" t="s">
        <v>126</v>
      </c>
      <c r="C183" s="12"/>
      <c r="D183" s="9"/>
      <c r="E183" s="168"/>
      <c r="F183" s="181"/>
    </row>
    <row r="184" spans="1:6" s="10" customFormat="1" ht="27.6">
      <c r="A184" s="92"/>
      <c r="B184" s="52" t="s">
        <v>127</v>
      </c>
      <c r="C184" s="12"/>
      <c r="D184" s="9"/>
      <c r="E184" s="168"/>
      <c r="F184" s="181"/>
    </row>
    <row r="185" spans="1:6" s="10" customFormat="1" ht="27.6">
      <c r="A185" s="92"/>
      <c r="B185" s="44" t="s">
        <v>128</v>
      </c>
      <c r="C185" s="12"/>
      <c r="D185" s="9"/>
      <c r="E185" s="168"/>
      <c r="F185" s="181"/>
    </row>
    <row r="186" spans="1:6" s="10" customFormat="1">
      <c r="A186" s="92"/>
      <c r="B186" s="47" t="s">
        <v>54</v>
      </c>
      <c r="C186" s="12"/>
      <c r="D186" s="9"/>
      <c r="E186" s="168"/>
      <c r="F186" s="181"/>
    </row>
    <row r="187" spans="1:6" s="10" customFormat="1" ht="41.4">
      <c r="A187" s="92"/>
      <c r="B187" s="54" t="s">
        <v>68</v>
      </c>
      <c r="C187" s="12"/>
      <c r="D187" s="9"/>
      <c r="E187" s="168"/>
      <c r="F187" s="181"/>
    </row>
    <row r="188" spans="1:6" s="10" customFormat="1" ht="55.2">
      <c r="A188" s="92"/>
      <c r="B188" s="44" t="s">
        <v>40</v>
      </c>
      <c r="C188" s="12"/>
      <c r="D188" s="9"/>
      <c r="E188" s="168"/>
      <c r="F188" s="181"/>
    </row>
    <row r="189" spans="1:6" s="10" customFormat="1">
      <c r="A189" s="92"/>
      <c r="B189" s="8"/>
      <c r="C189" s="12"/>
      <c r="D189" s="9"/>
      <c r="E189" s="168"/>
      <c r="F189" s="181"/>
    </row>
    <row r="190" spans="1:6" s="10" customFormat="1" ht="69">
      <c r="A190" s="92" t="s">
        <v>94</v>
      </c>
      <c r="B190" s="3" t="s">
        <v>211</v>
      </c>
      <c r="C190" s="11" t="s">
        <v>16</v>
      </c>
      <c r="D190" s="4">
        <v>103</v>
      </c>
      <c r="E190" s="175"/>
      <c r="F190" s="176">
        <f>D190*E190</f>
        <v>0</v>
      </c>
    </row>
    <row r="191" spans="1:6" s="10" customFormat="1" ht="82.8">
      <c r="A191" s="92" t="s">
        <v>95</v>
      </c>
      <c r="B191" s="3" t="s">
        <v>212</v>
      </c>
      <c r="C191" s="11" t="s">
        <v>16</v>
      </c>
      <c r="D191" s="4">
        <v>1</v>
      </c>
      <c r="E191" s="175"/>
      <c r="F191" s="176">
        <f>D191*E191</f>
        <v>0</v>
      </c>
    </row>
    <row r="192" spans="1:6" s="10" customFormat="1" ht="96.6">
      <c r="A192" s="92" t="s">
        <v>130</v>
      </c>
      <c r="B192" s="18" t="s">
        <v>213</v>
      </c>
      <c r="C192" s="11" t="s">
        <v>16</v>
      </c>
      <c r="D192" s="4">
        <v>163</v>
      </c>
      <c r="E192" s="175"/>
      <c r="F192" s="176">
        <f t="shared" ref="F192:F196" si="6">D192*E192</f>
        <v>0</v>
      </c>
    </row>
    <row r="193" spans="1:6" s="10" customFormat="1" ht="41.4">
      <c r="A193" s="92" t="s">
        <v>131</v>
      </c>
      <c r="B193" s="18" t="s">
        <v>214</v>
      </c>
      <c r="C193" s="11" t="s">
        <v>17</v>
      </c>
      <c r="D193" s="4">
        <v>119</v>
      </c>
      <c r="E193" s="175"/>
      <c r="F193" s="176">
        <f t="shared" si="6"/>
        <v>0</v>
      </c>
    </row>
    <row r="194" spans="1:6" s="10" customFormat="1" ht="27.6">
      <c r="A194" s="92" t="s">
        <v>133</v>
      </c>
      <c r="B194" s="18" t="s">
        <v>215</v>
      </c>
      <c r="C194" s="11" t="s">
        <v>67</v>
      </c>
      <c r="D194" s="4">
        <v>13</v>
      </c>
      <c r="E194" s="175"/>
      <c r="F194" s="176">
        <f t="shared" si="6"/>
        <v>0</v>
      </c>
    </row>
    <row r="195" spans="1:6" s="10" customFormat="1" ht="41.4">
      <c r="A195" s="92" t="s">
        <v>134</v>
      </c>
      <c r="B195" s="18" t="s">
        <v>216</v>
      </c>
      <c r="C195" s="11" t="s">
        <v>16</v>
      </c>
      <c r="D195" s="4">
        <v>69</v>
      </c>
      <c r="E195" s="175"/>
      <c r="F195" s="176">
        <f t="shared" si="6"/>
        <v>0</v>
      </c>
    </row>
    <row r="196" spans="1:6" s="10" customFormat="1" ht="55.2">
      <c r="A196" s="92" t="s">
        <v>135</v>
      </c>
      <c r="B196" s="18" t="s">
        <v>256</v>
      </c>
      <c r="C196" s="11" t="s">
        <v>67</v>
      </c>
      <c r="D196" s="4">
        <v>4</v>
      </c>
      <c r="E196" s="175"/>
      <c r="F196" s="176">
        <f t="shared" si="6"/>
        <v>0</v>
      </c>
    </row>
    <row r="197" spans="1:6" s="10" customFormat="1">
      <c r="A197" s="103"/>
      <c r="B197" s="99" t="s">
        <v>129</v>
      </c>
      <c r="C197" s="100"/>
      <c r="D197" s="101"/>
      <c r="E197" s="179"/>
      <c r="F197" s="180">
        <f>SUM(F190:F196)</f>
        <v>0</v>
      </c>
    </row>
    <row r="198" spans="1:6" s="10" customFormat="1">
      <c r="A198" s="92"/>
      <c r="B198" s="8"/>
      <c r="C198" s="12"/>
      <c r="D198" s="9"/>
      <c r="E198" s="168"/>
      <c r="F198" s="181"/>
    </row>
    <row r="199" spans="1:6" s="10" customFormat="1">
      <c r="A199" s="92"/>
      <c r="B199" s="8"/>
      <c r="C199" s="12"/>
      <c r="D199" s="9"/>
      <c r="E199" s="168"/>
      <c r="F199" s="181"/>
    </row>
    <row r="200" spans="1:6" s="10" customFormat="1">
      <c r="A200" s="103" t="s">
        <v>122</v>
      </c>
      <c r="B200" s="104" t="s">
        <v>172</v>
      </c>
      <c r="C200" s="105"/>
      <c r="D200" s="101"/>
      <c r="E200" s="179"/>
      <c r="F200" s="180"/>
    </row>
    <row r="201" spans="1:6" s="10" customFormat="1">
      <c r="A201" s="92"/>
      <c r="B201" s="57" t="s">
        <v>151</v>
      </c>
      <c r="C201" s="12"/>
      <c r="D201" s="9"/>
      <c r="E201" s="168"/>
      <c r="F201" s="181"/>
    </row>
    <row r="202" spans="1:6" s="10" customFormat="1" ht="27.6">
      <c r="A202" s="92"/>
      <c r="B202" s="44" t="s">
        <v>74</v>
      </c>
      <c r="C202" s="12"/>
      <c r="D202" s="9"/>
      <c r="E202" s="168"/>
      <c r="F202" s="181"/>
    </row>
    <row r="203" spans="1:6" s="10" customFormat="1" ht="55.2">
      <c r="A203" s="92"/>
      <c r="B203" s="52" t="s">
        <v>75</v>
      </c>
      <c r="C203" s="12"/>
      <c r="D203" s="9"/>
      <c r="E203" s="168"/>
      <c r="F203" s="181"/>
    </row>
    <row r="204" spans="1:6" s="10" customFormat="1">
      <c r="A204" s="92"/>
      <c r="B204" s="44" t="s">
        <v>36</v>
      </c>
      <c r="C204" s="12"/>
      <c r="D204" s="9"/>
      <c r="E204" s="168"/>
      <c r="F204" s="181"/>
    </row>
    <row r="205" spans="1:6" s="10" customFormat="1" ht="55.2">
      <c r="A205" s="92"/>
      <c r="B205" s="44" t="s">
        <v>76</v>
      </c>
      <c r="C205" s="12"/>
      <c r="D205" s="9"/>
      <c r="E205" s="168"/>
      <c r="F205" s="181"/>
    </row>
    <row r="206" spans="1:6" s="10" customFormat="1" ht="55.2">
      <c r="A206" s="92"/>
      <c r="B206" s="44" t="s">
        <v>77</v>
      </c>
      <c r="C206" s="12"/>
      <c r="D206" s="9"/>
      <c r="E206" s="168"/>
      <c r="F206" s="181"/>
    </row>
    <row r="207" spans="1:6" s="10" customFormat="1" ht="55.2">
      <c r="A207" s="92"/>
      <c r="B207" s="44" t="s">
        <v>37</v>
      </c>
      <c r="C207" s="12"/>
      <c r="D207" s="9"/>
      <c r="E207" s="168"/>
      <c r="F207" s="181"/>
    </row>
    <row r="208" spans="1:6" s="10" customFormat="1" ht="41.4">
      <c r="A208" s="92"/>
      <c r="B208" s="44" t="s">
        <v>38</v>
      </c>
      <c r="C208" s="12"/>
      <c r="D208" s="9"/>
      <c r="E208" s="168"/>
      <c r="F208" s="181"/>
    </row>
    <row r="209" spans="1:6" s="10" customFormat="1">
      <c r="A209" s="92"/>
      <c r="B209" s="44" t="s">
        <v>78</v>
      </c>
      <c r="C209" s="12"/>
      <c r="D209" s="9"/>
      <c r="E209" s="168"/>
      <c r="F209" s="181"/>
    </row>
    <row r="210" spans="1:6" s="10" customFormat="1" ht="41.4">
      <c r="A210" s="92"/>
      <c r="B210" s="44" t="s">
        <v>39</v>
      </c>
      <c r="C210" s="12"/>
      <c r="D210" s="9"/>
      <c r="E210" s="168"/>
      <c r="F210" s="181"/>
    </row>
    <row r="211" spans="1:6" s="10" customFormat="1" ht="41.4">
      <c r="A211" s="92"/>
      <c r="B211" s="52" t="s">
        <v>23</v>
      </c>
      <c r="C211" s="12"/>
      <c r="D211" s="9"/>
      <c r="E211" s="168"/>
      <c r="F211" s="181"/>
    </row>
    <row r="212" spans="1:6" s="10" customFormat="1" ht="27.6">
      <c r="A212" s="92"/>
      <c r="B212" s="43" t="s">
        <v>79</v>
      </c>
      <c r="C212" s="12"/>
      <c r="D212" s="9"/>
      <c r="E212" s="168"/>
      <c r="F212" s="181"/>
    </row>
    <row r="213" spans="1:6" s="10" customFormat="1" ht="55.2">
      <c r="A213" s="92"/>
      <c r="B213" s="44" t="s">
        <v>40</v>
      </c>
      <c r="C213" s="12"/>
      <c r="D213" s="9"/>
      <c r="E213" s="168"/>
      <c r="F213" s="181"/>
    </row>
    <row r="214" spans="1:6" s="10" customFormat="1" ht="41.4">
      <c r="A214" s="92"/>
      <c r="B214" s="54" t="s">
        <v>68</v>
      </c>
      <c r="C214" s="12"/>
      <c r="D214" s="9"/>
      <c r="E214" s="168"/>
      <c r="F214" s="181"/>
    </row>
    <row r="215" spans="1:6" s="10" customFormat="1">
      <c r="A215" s="92"/>
      <c r="B215" s="8"/>
      <c r="C215" s="12"/>
      <c r="D215" s="9"/>
      <c r="E215" s="168"/>
      <c r="F215" s="181"/>
    </row>
    <row r="216" spans="1:6" s="5" customFormat="1" ht="82.8">
      <c r="A216" s="92" t="s">
        <v>123</v>
      </c>
      <c r="B216" s="87" t="s">
        <v>229</v>
      </c>
      <c r="C216" s="11" t="s">
        <v>16</v>
      </c>
      <c r="D216" s="4">
        <v>18.5</v>
      </c>
      <c r="E216" s="175"/>
      <c r="F216" s="176">
        <f>D216*E216</f>
        <v>0</v>
      </c>
    </row>
    <row r="217" spans="1:6" s="5" customFormat="1" ht="82.8">
      <c r="A217" s="92" t="s">
        <v>124</v>
      </c>
      <c r="B217" s="37" t="s">
        <v>218</v>
      </c>
      <c r="C217" s="11" t="s">
        <v>16</v>
      </c>
      <c r="D217" s="4">
        <v>58</v>
      </c>
      <c r="E217" s="175"/>
      <c r="F217" s="176">
        <f t="shared" ref="F217:F221" si="7">D217*E217</f>
        <v>0</v>
      </c>
    </row>
    <row r="218" spans="1:6" s="5" customFormat="1" ht="82.8">
      <c r="A218" s="92" t="s">
        <v>125</v>
      </c>
      <c r="B218" s="37" t="s">
        <v>219</v>
      </c>
      <c r="C218" s="11" t="s">
        <v>16</v>
      </c>
      <c r="D218" s="4">
        <v>7.2</v>
      </c>
      <c r="E218" s="175"/>
      <c r="F218" s="176">
        <f t="shared" si="7"/>
        <v>0</v>
      </c>
    </row>
    <row r="219" spans="1:6" s="5" customFormat="1" ht="96.6">
      <c r="A219" s="92" t="s">
        <v>220</v>
      </c>
      <c r="B219" s="37" t="s">
        <v>221</v>
      </c>
      <c r="C219" s="11" t="s">
        <v>16</v>
      </c>
      <c r="D219" s="4">
        <v>9.5</v>
      </c>
      <c r="E219" s="175"/>
      <c r="F219" s="176">
        <f t="shared" si="7"/>
        <v>0</v>
      </c>
    </row>
    <row r="220" spans="1:6" s="5" customFormat="1" ht="82.8">
      <c r="A220" s="92" t="s">
        <v>217</v>
      </c>
      <c r="B220" s="37" t="s">
        <v>222</v>
      </c>
      <c r="C220" s="11" t="s">
        <v>16</v>
      </c>
      <c r="D220" s="4">
        <v>7</v>
      </c>
      <c r="E220" s="175"/>
      <c r="F220" s="176">
        <f t="shared" si="7"/>
        <v>0</v>
      </c>
    </row>
    <row r="221" spans="1:6" s="5" customFormat="1" ht="82.8">
      <c r="A221" s="92" t="s">
        <v>223</v>
      </c>
      <c r="B221" s="37" t="s">
        <v>224</v>
      </c>
      <c r="C221" s="11" t="s">
        <v>16</v>
      </c>
      <c r="D221" s="4">
        <v>49</v>
      </c>
      <c r="E221" s="175"/>
      <c r="F221" s="176">
        <f t="shared" si="7"/>
        <v>0</v>
      </c>
    </row>
    <row r="222" spans="1:6" s="78" customFormat="1" ht="82.8">
      <c r="A222" s="97" t="s">
        <v>225</v>
      </c>
      <c r="B222" s="87" t="s">
        <v>226</v>
      </c>
      <c r="C222" s="77" t="s">
        <v>16</v>
      </c>
      <c r="D222" s="64">
        <v>9</v>
      </c>
      <c r="E222" s="197"/>
      <c r="F222" s="198">
        <f t="shared" ref="F222:F244" si="8">D222*E222</f>
        <v>0</v>
      </c>
    </row>
    <row r="223" spans="1:6" s="78" customFormat="1">
      <c r="A223" s="97" t="s">
        <v>227</v>
      </c>
      <c r="B223" s="87" t="s">
        <v>132</v>
      </c>
      <c r="C223" s="77" t="s">
        <v>16</v>
      </c>
      <c r="D223" s="64">
        <v>125</v>
      </c>
      <c r="E223" s="197"/>
      <c r="F223" s="198">
        <f t="shared" si="8"/>
        <v>0</v>
      </c>
    </row>
    <row r="224" spans="1:6" s="78" customFormat="1" ht="27.6">
      <c r="A224" s="97" t="s">
        <v>228</v>
      </c>
      <c r="B224" s="87" t="s">
        <v>230</v>
      </c>
      <c r="C224" s="77" t="s">
        <v>67</v>
      </c>
      <c r="D224" s="64">
        <v>2</v>
      </c>
      <c r="E224" s="197"/>
      <c r="F224" s="198">
        <f t="shared" si="8"/>
        <v>0</v>
      </c>
    </row>
    <row r="225" spans="1:6" s="78" customFormat="1" ht="27.6">
      <c r="A225" s="97" t="s">
        <v>231</v>
      </c>
      <c r="B225" s="87" t="s">
        <v>232</v>
      </c>
      <c r="C225" s="77" t="s">
        <v>67</v>
      </c>
      <c r="D225" s="64">
        <v>1</v>
      </c>
      <c r="E225" s="197"/>
      <c r="F225" s="198">
        <f t="shared" si="8"/>
        <v>0</v>
      </c>
    </row>
    <row r="226" spans="1:6" s="78" customFormat="1" ht="27.6">
      <c r="A226" s="97" t="s">
        <v>233</v>
      </c>
      <c r="B226" s="87" t="s">
        <v>234</v>
      </c>
      <c r="C226" s="77" t="s">
        <v>67</v>
      </c>
      <c r="D226" s="64">
        <v>2</v>
      </c>
      <c r="E226" s="197"/>
      <c r="F226" s="198">
        <f t="shared" si="8"/>
        <v>0</v>
      </c>
    </row>
    <row r="227" spans="1:6" s="149" customFormat="1">
      <c r="A227" s="145"/>
      <c r="B227" s="150" t="s">
        <v>235</v>
      </c>
      <c r="C227" s="147"/>
      <c r="D227" s="148"/>
      <c r="E227" s="199"/>
      <c r="F227" s="200">
        <f>SUM(F216:F226)</f>
        <v>0</v>
      </c>
    </row>
    <row r="228" spans="1:6" s="78" customFormat="1">
      <c r="A228" s="97"/>
      <c r="B228" s="87"/>
      <c r="C228" s="77"/>
      <c r="D228" s="64"/>
      <c r="E228" s="197"/>
      <c r="F228" s="198"/>
    </row>
    <row r="229" spans="1:6" s="78" customFormat="1">
      <c r="A229" s="97"/>
      <c r="B229" s="87"/>
      <c r="C229" s="77"/>
      <c r="D229" s="64"/>
      <c r="E229" s="197"/>
      <c r="F229" s="198"/>
    </row>
    <row r="230" spans="1:6" s="149" customFormat="1">
      <c r="A230" s="145" t="s">
        <v>171</v>
      </c>
      <c r="B230" s="146" t="s">
        <v>236</v>
      </c>
      <c r="C230" s="147"/>
      <c r="D230" s="148"/>
      <c r="E230" s="199"/>
      <c r="F230" s="200"/>
    </row>
    <row r="231" spans="1:6" s="78" customFormat="1">
      <c r="A231" s="97"/>
      <c r="B231" s="152" t="s">
        <v>151</v>
      </c>
      <c r="C231" s="77"/>
      <c r="D231" s="64"/>
      <c r="E231" s="197"/>
      <c r="F231" s="198"/>
    </row>
    <row r="232" spans="1:6" s="78" customFormat="1" ht="27.6">
      <c r="A232" s="97"/>
      <c r="B232" s="44" t="s">
        <v>240</v>
      </c>
      <c r="C232" s="77"/>
      <c r="D232" s="64"/>
      <c r="E232" s="197"/>
      <c r="F232" s="198"/>
    </row>
    <row r="233" spans="1:6" s="78" customFormat="1" ht="69">
      <c r="A233" s="97"/>
      <c r="B233" s="44" t="s">
        <v>104</v>
      </c>
      <c r="C233" s="77"/>
      <c r="D233" s="64"/>
      <c r="E233" s="197"/>
      <c r="F233" s="198"/>
    </row>
    <row r="234" spans="1:6" s="78" customFormat="1" ht="41.4">
      <c r="A234" s="97"/>
      <c r="B234" s="44" t="s">
        <v>105</v>
      </c>
      <c r="C234" s="77"/>
      <c r="D234" s="64"/>
      <c r="E234" s="197"/>
      <c r="F234" s="198"/>
    </row>
    <row r="235" spans="1:6" s="78" customFormat="1" ht="27.6">
      <c r="A235" s="97"/>
      <c r="B235" s="44" t="s">
        <v>241</v>
      </c>
      <c r="C235" s="77"/>
      <c r="D235" s="64"/>
      <c r="E235" s="197"/>
      <c r="F235" s="198"/>
    </row>
    <row r="236" spans="1:6" s="78" customFormat="1" ht="55.2">
      <c r="A236" s="97"/>
      <c r="B236" s="44" t="s">
        <v>40</v>
      </c>
      <c r="C236" s="77"/>
      <c r="D236" s="64"/>
      <c r="E236" s="197"/>
      <c r="F236" s="198"/>
    </row>
    <row r="237" spans="1:6" s="78" customFormat="1" ht="41.4">
      <c r="A237" s="97"/>
      <c r="B237" s="54" t="s">
        <v>68</v>
      </c>
      <c r="C237" s="77"/>
      <c r="D237" s="64"/>
      <c r="E237" s="197"/>
      <c r="F237" s="198"/>
    </row>
    <row r="238" spans="1:6" s="78" customFormat="1">
      <c r="A238" s="97"/>
      <c r="B238" s="87"/>
      <c r="C238" s="77"/>
      <c r="D238" s="64"/>
      <c r="E238" s="197"/>
      <c r="F238" s="198"/>
    </row>
    <row r="239" spans="1:6" s="5" customFormat="1" ht="82.8">
      <c r="A239" s="92" t="s">
        <v>242</v>
      </c>
      <c r="B239" s="37" t="s">
        <v>243</v>
      </c>
      <c r="C239" s="11" t="s">
        <v>16</v>
      </c>
      <c r="D239" s="4">
        <v>65</v>
      </c>
      <c r="E239" s="175"/>
      <c r="F239" s="176">
        <f t="shared" si="8"/>
        <v>0</v>
      </c>
    </row>
    <row r="240" spans="1:6" s="5" customFormat="1" ht="69">
      <c r="A240" s="92" t="s">
        <v>244</v>
      </c>
      <c r="B240" s="37" t="s">
        <v>290</v>
      </c>
      <c r="C240" s="11" t="s">
        <v>17</v>
      </c>
      <c r="D240" s="4">
        <v>15.7</v>
      </c>
      <c r="E240" s="175"/>
      <c r="F240" s="176">
        <f t="shared" si="8"/>
        <v>0</v>
      </c>
    </row>
    <row r="241" spans="1:6" s="78" customFormat="1" ht="96.6">
      <c r="A241" s="97" t="s">
        <v>245</v>
      </c>
      <c r="B241" s="87" t="s">
        <v>246</v>
      </c>
      <c r="C241" s="77" t="s">
        <v>16</v>
      </c>
      <c r="D241" s="64">
        <v>51.5</v>
      </c>
      <c r="E241" s="197"/>
      <c r="F241" s="198">
        <f t="shared" si="8"/>
        <v>0</v>
      </c>
    </row>
    <row r="242" spans="1:6" s="5" customFormat="1" ht="69">
      <c r="A242" s="92" t="s">
        <v>247</v>
      </c>
      <c r="B242" s="37" t="s">
        <v>291</v>
      </c>
      <c r="C242" s="11" t="s">
        <v>17</v>
      </c>
      <c r="D242" s="4">
        <v>4.5</v>
      </c>
      <c r="E242" s="175"/>
      <c r="F242" s="176">
        <f t="shared" si="8"/>
        <v>0</v>
      </c>
    </row>
    <row r="243" spans="1:6" s="5" customFormat="1" ht="27.6">
      <c r="A243" s="92" t="s">
        <v>248</v>
      </c>
      <c r="B243" s="86" t="s">
        <v>136</v>
      </c>
      <c r="C243" s="11"/>
      <c r="D243" s="165"/>
      <c r="E243" s="201"/>
      <c r="F243" s="176"/>
    </row>
    <row r="244" spans="1:6" s="5" customFormat="1">
      <c r="A244" s="92" t="s">
        <v>249</v>
      </c>
      <c r="B244" s="86" t="s">
        <v>137</v>
      </c>
      <c r="C244" s="11" t="s">
        <v>67</v>
      </c>
      <c r="D244" s="165">
        <v>1</v>
      </c>
      <c r="E244" s="201"/>
      <c r="F244" s="176">
        <f t="shared" si="8"/>
        <v>0</v>
      </c>
    </row>
    <row r="245" spans="1:6" s="10" customFormat="1">
      <c r="A245" s="98"/>
      <c r="B245" s="122" t="s">
        <v>237</v>
      </c>
      <c r="C245" s="105"/>
      <c r="D245" s="102"/>
      <c r="E245" s="179"/>
      <c r="F245" s="186">
        <f>SUM(F239:F244)</f>
        <v>0</v>
      </c>
    </row>
    <row r="246" spans="1:6" s="10" customFormat="1">
      <c r="A246" s="92"/>
      <c r="B246" s="8"/>
      <c r="C246" s="12"/>
      <c r="D246" s="9"/>
      <c r="E246" s="168"/>
      <c r="F246" s="181"/>
    </row>
    <row r="247" spans="1:6" s="10" customFormat="1">
      <c r="A247" s="92"/>
      <c r="B247" s="8"/>
      <c r="C247" s="12"/>
      <c r="D247" s="9"/>
      <c r="E247" s="168"/>
      <c r="F247" s="181"/>
    </row>
    <row r="248" spans="1:6" s="10" customFormat="1">
      <c r="A248" s="103" t="s">
        <v>173</v>
      </c>
      <c r="B248" s="99" t="s">
        <v>15</v>
      </c>
      <c r="C248" s="100"/>
      <c r="D248" s="101"/>
      <c r="E248" s="179"/>
      <c r="F248" s="180"/>
    </row>
    <row r="249" spans="1:6" s="10" customFormat="1">
      <c r="A249" s="92"/>
      <c r="B249" s="43" t="s">
        <v>151</v>
      </c>
      <c r="C249" s="12"/>
      <c r="D249" s="9"/>
      <c r="E249" s="168"/>
      <c r="F249" s="181"/>
    </row>
    <row r="250" spans="1:6" s="10" customFormat="1" ht="27.6">
      <c r="A250" s="92"/>
      <c r="B250" s="44" t="s">
        <v>26</v>
      </c>
      <c r="C250" s="12"/>
      <c r="D250" s="9"/>
      <c r="E250" s="168"/>
      <c r="F250" s="181"/>
    </row>
    <row r="251" spans="1:6" s="10" customFormat="1" ht="27.6">
      <c r="A251" s="92"/>
      <c r="B251" s="44" t="s">
        <v>25</v>
      </c>
      <c r="C251" s="12"/>
      <c r="D251" s="9"/>
      <c r="E251" s="168"/>
      <c r="F251" s="181"/>
    </row>
    <row r="252" spans="1:6" s="10" customFormat="1" ht="55.2">
      <c r="A252" s="92"/>
      <c r="B252" s="44" t="s">
        <v>24</v>
      </c>
      <c r="C252" s="12"/>
      <c r="D252" s="9"/>
      <c r="E252" s="168"/>
      <c r="F252" s="181"/>
    </row>
    <row r="253" spans="1:6" s="10" customFormat="1" ht="69">
      <c r="A253" s="92"/>
      <c r="B253" s="52" t="s">
        <v>58</v>
      </c>
      <c r="C253" s="12"/>
      <c r="D253" s="9"/>
      <c r="E253" s="168"/>
      <c r="F253" s="181"/>
    </row>
    <row r="254" spans="1:6" s="10" customFormat="1" ht="55.2">
      <c r="A254" s="92"/>
      <c r="B254" s="52" t="s">
        <v>59</v>
      </c>
      <c r="C254" s="12"/>
      <c r="D254" s="9"/>
      <c r="E254" s="168"/>
      <c r="F254" s="181"/>
    </row>
    <row r="255" spans="1:6" s="10" customFormat="1" ht="41.4">
      <c r="A255" s="92"/>
      <c r="B255" s="44" t="s">
        <v>68</v>
      </c>
      <c r="C255" s="12"/>
      <c r="D255" s="9"/>
      <c r="E255" s="168"/>
      <c r="F255" s="181"/>
    </row>
    <row r="256" spans="1:6" s="10" customFormat="1">
      <c r="A256" s="92"/>
      <c r="B256" s="26"/>
      <c r="C256" s="12"/>
      <c r="D256" s="9"/>
      <c r="E256" s="168"/>
      <c r="F256" s="181"/>
    </row>
    <row r="257" spans="1:6" s="5" customFormat="1" ht="41.4">
      <c r="A257" s="92" t="s">
        <v>250</v>
      </c>
      <c r="B257" s="58" t="s">
        <v>254</v>
      </c>
      <c r="C257" s="11" t="s">
        <v>16</v>
      </c>
      <c r="D257" s="4">
        <v>125</v>
      </c>
      <c r="E257" s="175"/>
      <c r="F257" s="183">
        <f>D257*E257</f>
        <v>0</v>
      </c>
    </row>
    <row r="258" spans="1:6" s="5" customFormat="1" ht="82.8">
      <c r="A258" s="92" t="s">
        <v>252</v>
      </c>
      <c r="B258" s="58" t="s">
        <v>255</v>
      </c>
      <c r="C258" s="11" t="s">
        <v>16</v>
      </c>
      <c r="D258" s="4">
        <v>385</v>
      </c>
      <c r="E258" s="175"/>
      <c r="F258" s="183">
        <f>D258*E258</f>
        <v>0</v>
      </c>
    </row>
    <row r="259" spans="1:6" s="5" customFormat="1" ht="82.8">
      <c r="A259" s="92" t="s">
        <v>251</v>
      </c>
      <c r="B259" s="58" t="s">
        <v>253</v>
      </c>
      <c r="C259" s="11" t="s">
        <v>16</v>
      </c>
      <c r="D259" s="4">
        <v>4</v>
      </c>
      <c r="E259" s="175"/>
      <c r="F259" s="183">
        <f>D259*E259</f>
        <v>0</v>
      </c>
    </row>
    <row r="260" spans="1:6" s="10" customFormat="1">
      <c r="A260" s="98"/>
      <c r="B260" s="99" t="s">
        <v>41</v>
      </c>
      <c r="C260" s="100"/>
      <c r="D260" s="101"/>
      <c r="E260" s="179"/>
      <c r="F260" s="186">
        <f>SUM(F257:F259)</f>
        <v>0</v>
      </c>
    </row>
    <row r="263" spans="1:6">
      <c r="B263" s="166"/>
      <c r="C263" s="166"/>
      <c r="D263" s="166"/>
      <c r="E263" s="202"/>
    </row>
    <row r="264" spans="1:6">
      <c r="B264" s="167"/>
      <c r="C264" s="166"/>
      <c r="D264" s="166"/>
      <c r="E264" s="202"/>
    </row>
    <row r="265" spans="1:6">
      <c r="B265" s="166"/>
      <c r="C265" s="166"/>
      <c r="D265" s="166"/>
      <c r="E265" s="202"/>
    </row>
  </sheetData>
  <sheetProtection algorithmName="SHA-512" hashValue="RYuBVtgTlG4tkxSUrhxNXrphtRHrgid7xdvllOXA05CNKEoWofmskNWY1rL8XqgbUZ94Uh4kFJd2JL8xqJu2ig==" saltValue="ibfjs8SAyT1bGnY5jJmOBg==" spinCount="100000" sheet="1"/>
  <pageMargins left="0.78740157480314965" right="0" top="0.78740157480314965" bottom="0.98425196850393704" header="0.31496062992125984" footer="0.31496062992125984"/>
  <pageSetup paperSize="9" scale="90" orientation="portrait" horizontalDpi="4294967294" verticalDpi="300" r:id="rId1"/>
  <headerFooter alignWithMargins="0">
    <oddFooter>&amp;L&amp;"Arial Narrow,Navadno"&amp;9OBJEKT: &amp;"Arial Narrow,Krepko"OŠ BORCEV ZA SEVERNO MEJO / GARDEROBE IN SANITARIJE TELOVADNICE, KABINET&amp;"Arial Narrow,Navadno"
GRADBENA IN OBRTNIŠKA DELA&amp;R&amp;"Arial Narrow,Navadno"&amp;9stran &amp;P</oddFooter>
  </headerFooter>
  <rowBreaks count="9" manualBreakCount="9">
    <brk id="14" max="16383" man="1"/>
    <brk id="58" max="16383" man="1"/>
    <brk id="87" max="16383" man="1"/>
    <brk id="103" max="16383" man="1"/>
    <brk id="154" max="16383" man="1"/>
    <brk id="180" max="5" man="1"/>
    <brk id="199" max="16383" man="1"/>
    <brk id="229" max="16383" man="1"/>
    <brk id="24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0"/>
  <sheetViews>
    <sheetView zoomScaleNormal="100" zoomScaleSheetLayoutView="100" workbookViewId="0">
      <selection activeCell="I33" sqref="I33"/>
    </sheetView>
  </sheetViews>
  <sheetFormatPr defaultColWidth="9.09765625" defaultRowHeight="13.8"/>
  <cols>
    <col min="1" max="1" width="5.8984375" style="94" customWidth="1"/>
    <col min="2" max="2" width="50.59765625" style="13" customWidth="1"/>
    <col min="3" max="3" width="5.09765625" style="14" customWidth="1"/>
    <col min="4" max="4" width="10.09765625" style="15" customWidth="1"/>
    <col min="5" max="5" width="10.09765625" style="182" customWidth="1"/>
    <col min="6" max="6" width="13.09765625" style="183" customWidth="1"/>
    <col min="7" max="7" width="12.69921875" style="17" customWidth="1"/>
    <col min="8" max="16384" width="9.09765625" style="17"/>
  </cols>
  <sheetData>
    <row r="1" spans="1:6" s="69" customFormat="1">
      <c r="A1" s="120" t="s">
        <v>98</v>
      </c>
      <c r="B1" s="121" t="s">
        <v>174</v>
      </c>
      <c r="C1" s="100"/>
      <c r="D1" s="111"/>
      <c r="E1" s="169"/>
      <c r="F1" s="170">
        <f>F34</f>
        <v>0</v>
      </c>
    </row>
    <row r="2" spans="1:6" s="69" customFormat="1">
      <c r="A2" s="90"/>
      <c r="B2" s="70"/>
      <c r="C2" s="11"/>
      <c r="D2" s="71"/>
      <c r="E2" s="171"/>
      <c r="F2" s="172"/>
    </row>
    <row r="3" spans="1:6" s="5" customFormat="1">
      <c r="A3" s="92"/>
      <c r="B3" s="36"/>
      <c r="C3" s="11"/>
      <c r="D3" s="4"/>
      <c r="E3" s="175"/>
      <c r="F3" s="176"/>
    </row>
    <row r="4" spans="1:6" s="5" customFormat="1">
      <c r="A4" s="93" t="s">
        <v>20</v>
      </c>
      <c r="B4" s="67" t="s">
        <v>61</v>
      </c>
      <c r="C4" s="83" t="s">
        <v>62</v>
      </c>
      <c r="D4" s="68" t="s">
        <v>110</v>
      </c>
      <c r="E4" s="177" t="s">
        <v>63</v>
      </c>
      <c r="F4" s="178" t="s">
        <v>64</v>
      </c>
    </row>
    <row r="5" spans="1:6" s="10" customFormat="1">
      <c r="A5" s="103" t="s">
        <v>98</v>
      </c>
      <c r="B5" s="99" t="s">
        <v>174</v>
      </c>
      <c r="C5" s="100"/>
      <c r="D5" s="101"/>
      <c r="E5" s="179"/>
      <c r="F5" s="180"/>
    </row>
    <row r="6" spans="1:6" s="10" customFormat="1">
      <c r="A6" s="92"/>
      <c r="B6" s="45" t="s">
        <v>56</v>
      </c>
      <c r="C6" s="12"/>
      <c r="D6" s="9"/>
      <c r="E6" s="168"/>
      <c r="F6" s="181"/>
    </row>
    <row r="7" spans="1:6" s="10" customFormat="1" ht="27.6">
      <c r="A7" s="92"/>
      <c r="B7" s="46" t="s">
        <v>377</v>
      </c>
      <c r="C7" s="12"/>
      <c r="D7" s="9"/>
      <c r="E7" s="168"/>
      <c r="F7" s="181"/>
    </row>
    <row r="8" spans="1:6" s="127" customFormat="1" ht="41.4">
      <c r="A8" s="96"/>
      <c r="B8" s="47" t="s">
        <v>68</v>
      </c>
      <c r="C8" s="125"/>
      <c r="D8" s="126"/>
      <c r="E8" s="214"/>
      <c r="F8" s="215"/>
    </row>
    <row r="9" spans="1:6" s="10" customFormat="1">
      <c r="A9" s="92"/>
      <c r="B9" s="21"/>
      <c r="C9" s="12"/>
      <c r="D9" s="9"/>
      <c r="E9" s="168"/>
      <c r="F9" s="181"/>
    </row>
    <row r="10" spans="1:6">
      <c r="A10" s="94" t="s">
        <v>138</v>
      </c>
      <c r="B10" s="203" t="s">
        <v>265</v>
      </c>
      <c r="C10" s="14" t="s">
        <v>67</v>
      </c>
      <c r="D10" s="15">
        <v>1</v>
      </c>
      <c r="F10" s="183">
        <f>D10*E10</f>
        <v>0</v>
      </c>
    </row>
    <row r="11" spans="1:6" ht="27.6">
      <c r="B11" s="204" t="s">
        <v>266</v>
      </c>
    </row>
    <row r="12" spans="1:6">
      <c r="A12" s="94" t="s">
        <v>144</v>
      </c>
      <c r="B12" s="204" t="s">
        <v>267</v>
      </c>
      <c r="C12" s="14" t="s">
        <v>67</v>
      </c>
      <c r="D12" s="15">
        <v>4</v>
      </c>
      <c r="F12" s="183">
        <f t="shared" ref="F12:F18" si="0">D12*E12</f>
        <v>0</v>
      </c>
    </row>
    <row r="13" spans="1:6" ht="27.6">
      <c r="B13" s="204" t="s">
        <v>268</v>
      </c>
    </row>
    <row r="14" spans="1:6" ht="69">
      <c r="B14" s="204" t="s">
        <v>269</v>
      </c>
    </row>
    <row r="15" spans="1:6">
      <c r="A15" s="94" t="s">
        <v>145</v>
      </c>
      <c r="B15" s="204" t="s">
        <v>270</v>
      </c>
      <c r="C15" s="14" t="s">
        <v>67</v>
      </c>
      <c r="D15" s="15">
        <v>1</v>
      </c>
      <c r="F15" s="183">
        <f t="shared" si="0"/>
        <v>0</v>
      </c>
    </row>
    <row r="16" spans="1:6" ht="27.6">
      <c r="B16" s="204" t="s">
        <v>268</v>
      </c>
    </row>
    <row r="17" spans="1:6" ht="69">
      <c r="B17" s="204" t="s">
        <v>271</v>
      </c>
    </row>
    <row r="18" spans="1:6">
      <c r="A18" s="94" t="s">
        <v>258</v>
      </c>
      <c r="B18" s="204" t="s">
        <v>272</v>
      </c>
      <c r="C18" s="14" t="s">
        <v>67</v>
      </c>
      <c r="D18" s="15">
        <v>3</v>
      </c>
      <c r="F18" s="183">
        <f t="shared" si="0"/>
        <v>0</v>
      </c>
    </row>
    <row r="19" spans="1:6" ht="41.4">
      <c r="B19" s="204" t="s">
        <v>273</v>
      </c>
    </row>
    <row r="20" spans="1:6">
      <c r="A20" s="94" t="s">
        <v>259</v>
      </c>
      <c r="B20" s="13" t="s">
        <v>275</v>
      </c>
      <c r="C20" s="14" t="s">
        <v>67</v>
      </c>
      <c r="D20" s="15">
        <v>3</v>
      </c>
      <c r="F20" s="183">
        <f t="shared" ref="F20:F32" si="1">D20*E20</f>
        <v>0</v>
      </c>
    </row>
    <row r="21" spans="1:6" ht="69">
      <c r="B21" s="13" t="s">
        <v>274</v>
      </c>
      <c r="C21" s="205"/>
    </row>
    <row r="22" spans="1:6">
      <c r="A22" s="94" t="s">
        <v>260</v>
      </c>
      <c r="B22" s="203" t="s">
        <v>277</v>
      </c>
      <c r="C22" s="206" t="s">
        <v>67</v>
      </c>
      <c r="D22" s="15">
        <v>3</v>
      </c>
      <c r="F22" s="183">
        <f t="shared" si="1"/>
        <v>0</v>
      </c>
    </row>
    <row r="23" spans="1:6" ht="14.4">
      <c r="B23" s="203" t="s">
        <v>276</v>
      </c>
      <c r="C23" s="207"/>
    </row>
    <row r="24" spans="1:6">
      <c r="A24" s="94" t="s">
        <v>261</v>
      </c>
      <c r="B24" s="204" t="s">
        <v>279</v>
      </c>
      <c r="C24" s="208" t="s">
        <v>67</v>
      </c>
      <c r="D24" s="209">
        <v>1</v>
      </c>
      <c r="E24" s="216"/>
      <c r="F24" s="183">
        <f t="shared" si="1"/>
        <v>0</v>
      </c>
    </row>
    <row r="25" spans="1:6" ht="14.4">
      <c r="B25" s="204" t="s">
        <v>278</v>
      </c>
      <c r="C25" s="210"/>
      <c r="D25" s="211"/>
    </row>
    <row r="26" spans="1:6">
      <c r="A26" s="94" t="s">
        <v>262</v>
      </c>
      <c r="B26" s="204" t="s">
        <v>280</v>
      </c>
      <c r="C26" s="14" t="s">
        <v>67</v>
      </c>
      <c r="D26" s="15">
        <v>3</v>
      </c>
      <c r="F26" s="183">
        <f t="shared" si="1"/>
        <v>0</v>
      </c>
    </row>
    <row r="27" spans="1:6" ht="27.6">
      <c r="B27" s="204" t="s">
        <v>281</v>
      </c>
    </row>
    <row r="28" spans="1:6">
      <c r="A28" s="94" t="s">
        <v>263</v>
      </c>
      <c r="B28" s="204" t="s">
        <v>282</v>
      </c>
      <c r="C28" s="14" t="s">
        <v>67</v>
      </c>
      <c r="D28" s="15">
        <v>1</v>
      </c>
      <c r="F28" s="183">
        <f t="shared" si="1"/>
        <v>0</v>
      </c>
    </row>
    <row r="29" spans="1:6" ht="55.2">
      <c r="B29" s="204" t="s">
        <v>283</v>
      </c>
    </row>
    <row r="30" spans="1:6">
      <c r="A30" s="94" t="s">
        <v>264</v>
      </c>
      <c r="B30" s="204" t="s">
        <v>284</v>
      </c>
      <c r="C30" s="14" t="s">
        <v>67</v>
      </c>
      <c r="D30" s="15">
        <v>12</v>
      </c>
      <c r="F30" s="183">
        <f t="shared" si="1"/>
        <v>0</v>
      </c>
    </row>
    <row r="31" spans="1:6" ht="55.2">
      <c r="B31" s="204" t="s">
        <v>285</v>
      </c>
    </row>
    <row r="32" spans="1:6">
      <c r="A32" s="94" t="s">
        <v>145</v>
      </c>
      <c r="B32" s="13" t="s">
        <v>287</v>
      </c>
      <c r="C32" s="13" t="s">
        <v>67</v>
      </c>
      <c r="D32" s="15">
        <v>4</v>
      </c>
      <c r="F32" s="183">
        <f t="shared" si="1"/>
        <v>0</v>
      </c>
    </row>
    <row r="33" spans="1:6" ht="27.6">
      <c r="B33" s="13" t="s">
        <v>286</v>
      </c>
      <c r="C33" s="212"/>
    </row>
    <row r="34" spans="1:6" s="10" customFormat="1">
      <c r="A34" s="98"/>
      <c r="B34" s="99" t="s">
        <v>257</v>
      </c>
      <c r="C34" s="100"/>
      <c r="D34" s="101"/>
      <c r="E34" s="179"/>
      <c r="F34" s="186">
        <f>SUM(F10:F33)</f>
        <v>0</v>
      </c>
    </row>
    <row r="35" spans="1:6" s="10" customFormat="1">
      <c r="A35" s="92"/>
      <c r="B35" s="8"/>
      <c r="C35" s="12"/>
      <c r="D35" s="9"/>
      <c r="E35" s="168"/>
      <c r="F35" s="181"/>
    </row>
    <row r="38" spans="1:6" s="16" customFormat="1">
      <c r="A38" s="94"/>
      <c r="B38" s="166"/>
      <c r="C38" s="213"/>
      <c r="D38" s="166"/>
      <c r="E38" s="202"/>
      <c r="F38" s="183"/>
    </row>
    <row r="39" spans="1:6" s="16" customFormat="1">
      <c r="A39" s="94"/>
      <c r="B39" s="166"/>
      <c r="C39" s="213"/>
      <c r="D39" s="166"/>
      <c r="E39" s="202"/>
      <c r="F39" s="183"/>
    </row>
    <row r="40" spans="1:6" s="16" customFormat="1">
      <c r="A40" s="94"/>
      <c r="B40" s="166"/>
      <c r="C40" s="213"/>
      <c r="D40" s="166"/>
      <c r="E40" s="202"/>
      <c r="F40" s="183"/>
    </row>
  </sheetData>
  <sheetProtection algorithmName="SHA-512" hashValue="qvXObjT0s6gUTQVHuRlMTUoX3k6Xm1Hg3ozVAFnQP0R5jo1qBGMGL5lDWcxJ8V8pb4Ks/ELS2Me+MmXVP+si9Q==" saltValue="Y2W7L4PNQMEtaMov+wQdkA==" spinCount="100000" sheet="1"/>
  <pageMargins left="0.78740157480314965" right="0" top="0.78740157480314965" bottom="0.98425196850393704" header="0.31496062992125984" footer="0.31496062992125984"/>
  <pageSetup paperSize="9" scale="90" orientation="portrait" horizontalDpi="4294967294" verticalDpi="300" r:id="rId1"/>
  <headerFooter alignWithMargins="0">
    <oddFooter>&amp;L&amp;"Arial Narrow,Navadno"&amp;9OBJEKT: &amp;"Arial Narrow,Krepko"OŠ BORCEV ZA SEVERNO MEJO / GARDEROBE IN SANITARIJE TELOVADNICE, KABINET&amp;"Arial Narrow,Navadno"
OPREMA&amp;R&amp;"Arial Narrow,Navadno"&amp;9stran &amp;P</oddFooter>
  </headerFooter>
  <rowBreaks count="1" manualBreakCount="1">
    <brk id="3"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8"/>
  <sheetViews>
    <sheetView view="pageBreakPreview" topLeftCell="A46" zoomScale="140" zoomScaleNormal="150" zoomScaleSheetLayoutView="150" workbookViewId="0">
      <selection activeCell="E35" sqref="E35"/>
    </sheetView>
  </sheetViews>
  <sheetFormatPr defaultColWidth="8.3984375" defaultRowHeight="15.6"/>
  <cols>
    <col min="1" max="1" width="4" style="256" customWidth="1"/>
    <col min="2" max="2" width="39" style="219" customWidth="1"/>
    <col min="3" max="3" width="6.69921875" style="230" customWidth="1"/>
    <col min="4" max="4" width="9.5" style="231" customWidth="1"/>
    <col min="5" max="5" width="12.19921875" style="228" customWidth="1"/>
    <col min="6" max="6" width="16.5" style="234" customWidth="1"/>
    <col min="7" max="256" width="8.3984375" style="234"/>
    <col min="257" max="257" width="4" style="234" customWidth="1"/>
    <col min="258" max="258" width="39" style="234" customWidth="1"/>
    <col min="259" max="259" width="6.69921875" style="234" customWidth="1"/>
    <col min="260" max="260" width="9.5" style="234" customWidth="1"/>
    <col min="261" max="261" width="12.19921875" style="234" customWidth="1"/>
    <col min="262" max="262" width="16.5" style="234" customWidth="1"/>
    <col min="263" max="512" width="8.3984375" style="234"/>
    <col min="513" max="513" width="4" style="234" customWidth="1"/>
    <col min="514" max="514" width="39" style="234" customWidth="1"/>
    <col min="515" max="515" width="6.69921875" style="234" customWidth="1"/>
    <col min="516" max="516" width="9.5" style="234" customWidth="1"/>
    <col min="517" max="517" width="12.19921875" style="234" customWidth="1"/>
    <col min="518" max="518" width="16.5" style="234" customWidth="1"/>
    <col min="519" max="768" width="8.3984375" style="234"/>
    <col min="769" max="769" width="4" style="234" customWidth="1"/>
    <col min="770" max="770" width="39" style="234" customWidth="1"/>
    <col min="771" max="771" width="6.69921875" style="234" customWidth="1"/>
    <col min="772" max="772" width="9.5" style="234" customWidth="1"/>
    <col min="773" max="773" width="12.19921875" style="234" customWidth="1"/>
    <col min="774" max="774" width="16.5" style="234" customWidth="1"/>
    <col min="775" max="1024" width="8.3984375" style="234"/>
    <col min="1025" max="1025" width="4" style="234" customWidth="1"/>
    <col min="1026" max="1026" width="39" style="234" customWidth="1"/>
    <col min="1027" max="1027" width="6.69921875" style="234" customWidth="1"/>
    <col min="1028" max="1028" width="9.5" style="234" customWidth="1"/>
    <col min="1029" max="1029" width="12.19921875" style="234" customWidth="1"/>
    <col min="1030" max="1030" width="16.5" style="234" customWidth="1"/>
    <col min="1031" max="1280" width="8.3984375" style="234"/>
    <col min="1281" max="1281" width="4" style="234" customWidth="1"/>
    <col min="1282" max="1282" width="39" style="234" customWidth="1"/>
    <col min="1283" max="1283" width="6.69921875" style="234" customWidth="1"/>
    <col min="1284" max="1284" width="9.5" style="234" customWidth="1"/>
    <col min="1285" max="1285" width="12.19921875" style="234" customWidth="1"/>
    <col min="1286" max="1286" width="16.5" style="234" customWidth="1"/>
    <col min="1287" max="1536" width="8.3984375" style="234"/>
    <col min="1537" max="1537" width="4" style="234" customWidth="1"/>
    <col min="1538" max="1538" width="39" style="234" customWidth="1"/>
    <col min="1539" max="1539" width="6.69921875" style="234" customWidth="1"/>
    <col min="1540" max="1540" width="9.5" style="234" customWidth="1"/>
    <col min="1541" max="1541" width="12.19921875" style="234" customWidth="1"/>
    <col min="1542" max="1542" width="16.5" style="234" customWidth="1"/>
    <col min="1543" max="1792" width="8.3984375" style="234"/>
    <col min="1793" max="1793" width="4" style="234" customWidth="1"/>
    <col min="1794" max="1794" width="39" style="234" customWidth="1"/>
    <col min="1795" max="1795" width="6.69921875" style="234" customWidth="1"/>
    <col min="1796" max="1796" width="9.5" style="234" customWidth="1"/>
    <col min="1797" max="1797" width="12.19921875" style="234" customWidth="1"/>
    <col min="1798" max="1798" width="16.5" style="234" customWidth="1"/>
    <col min="1799" max="2048" width="8.3984375" style="234"/>
    <col min="2049" max="2049" width="4" style="234" customWidth="1"/>
    <col min="2050" max="2050" width="39" style="234" customWidth="1"/>
    <col min="2051" max="2051" width="6.69921875" style="234" customWidth="1"/>
    <col min="2052" max="2052" width="9.5" style="234" customWidth="1"/>
    <col min="2053" max="2053" width="12.19921875" style="234" customWidth="1"/>
    <col min="2054" max="2054" width="16.5" style="234" customWidth="1"/>
    <col min="2055" max="2304" width="8.3984375" style="234"/>
    <col min="2305" max="2305" width="4" style="234" customWidth="1"/>
    <col min="2306" max="2306" width="39" style="234" customWidth="1"/>
    <col min="2307" max="2307" width="6.69921875" style="234" customWidth="1"/>
    <col min="2308" max="2308" width="9.5" style="234" customWidth="1"/>
    <col min="2309" max="2309" width="12.19921875" style="234" customWidth="1"/>
    <col min="2310" max="2310" width="16.5" style="234" customWidth="1"/>
    <col min="2311" max="2560" width="8.3984375" style="234"/>
    <col min="2561" max="2561" width="4" style="234" customWidth="1"/>
    <col min="2562" max="2562" width="39" style="234" customWidth="1"/>
    <col min="2563" max="2563" width="6.69921875" style="234" customWidth="1"/>
    <col min="2564" max="2564" width="9.5" style="234" customWidth="1"/>
    <col min="2565" max="2565" width="12.19921875" style="234" customWidth="1"/>
    <col min="2566" max="2566" width="16.5" style="234" customWidth="1"/>
    <col min="2567" max="2816" width="8.3984375" style="234"/>
    <col min="2817" max="2817" width="4" style="234" customWidth="1"/>
    <col min="2818" max="2818" width="39" style="234" customWidth="1"/>
    <col min="2819" max="2819" width="6.69921875" style="234" customWidth="1"/>
    <col min="2820" max="2820" width="9.5" style="234" customWidth="1"/>
    <col min="2821" max="2821" width="12.19921875" style="234" customWidth="1"/>
    <col min="2822" max="2822" width="16.5" style="234" customWidth="1"/>
    <col min="2823" max="3072" width="8.3984375" style="234"/>
    <col min="3073" max="3073" width="4" style="234" customWidth="1"/>
    <col min="3074" max="3074" width="39" style="234" customWidth="1"/>
    <col min="3075" max="3075" width="6.69921875" style="234" customWidth="1"/>
    <col min="3076" max="3076" width="9.5" style="234" customWidth="1"/>
    <col min="3077" max="3077" width="12.19921875" style="234" customWidth="1"/>
    <col min="3078" max="3078" width="16.5" style="234" customWidth="1"/>
    <col min="3079" max="3328" width="8.3984375" style="234"/>
    <col min="3329" max="3329" width="4" style="234" customWidth="1"/>
    <col min="3330" max="3330" width="39" style="234" customWidth="1"/>
    <col min="3331" max="3331" width="6.69921875" style="234" customWidth="1"/>
    <col min="3332" max="3332" width="9.5" style="234" customWidth="1"/>
    <col min="3333" max="3333" width="12.19921875" style="234" customWidth="1"/>
    <col min="3334" max="3334" width="16.5" style="234" customWidth="1"/>
    <col min="3335" max="3584" width="8.3984375" style="234"/>
    <col min="3585" max="3585" width="4" style="234" customWidth="1"/>
    <col min="3586" max="3586" width="39" style="234" customWidth="1"/>
    <col min="3587" max="3587" width="6.69921875" style="234" customWidth="1"/>
    <col min="3588" max="3588" width="9.5" style="234" customWidth="1"/>
    <col min="3589" max="3589" width="12.19921875" style="234" customWidth="1"/>
    <col min="3590" max="3590" width="16.5" style="234" customWidth="1"/>
    <col min="3591" max="3840" width="8.3984375" style="234"/>
    <col min="3841" max="3841" width="4" style="234" customWidth="1"/>
    <col min="3842" max="3842" width="39" style="234" customWidth="1"/>
    <col min="3843" max="3843" width="6.69921875" style="234" customWidth="1"/>
    <col min="3844" max="3844" width="9.5" style="234" customWidth="1"/>
    <col min="3845" max="3845" width="12.19921875" style="234" customWidth="1"/>
    <col min="3846" max="3846" width="16.5" style="234" customWidth="1"/>
    <col min="3847" max="4096" width="8.3984375" style="234"/>
    <col min="4097" max="4097" width="4" style="234" customWidth="1"/>
    <col min="4098" max="4098" width="39" style="234" customWidth="1"/>
    <col min="4099" max="4099" width="6.69921875" style="234" customWidth="1"/>
    <col min="4100" max="4100" width="9.5" style="234" customWidth="1"/>
    <col min="4101" max="4101" width="12.19921875" style="234" customWidth="1"/>
    <col min="4102" max="4102" width="16.5" style="234" customWidth="1"/>
    <col min="4103" max="4352" width="8.3984375" style="234"/>
    <col min="4353" max="4353" width="4" style="234" customWidth="1"/>
    <col min="4354" max="4354" width="39" style="234" customWidth="1"/>
    <col min="4355" max="4355" width="6.69921875" style="234" customWidth="1"/>
    <col min="4356" max="4356" width="9.5" style="234" customWidth="1"/>
    <col min="4357" max="4357" width="12.19921875" style="234" customWidth="1"/>
    <col min="4358" max="4358" width="16.5" style="234" customWidth="1"/>
    <col min="4359" max="4608" width="8.3984375" style="234"/>
    <col min="4609" max="4609" width="4" style="234" customWidth="1"/>
    <col min="4610" max="4610" width="39" style="234" customWidth="1"/>
    <col min="4611" max="4611" width="6.69921875" style="234" customWidth="1"/>
    <col min="4612" max="4612" width="9.5" style="234" customWidth="1"/>
    <col min="4613" max="4613" width="12.19921875" style="234" customWidth="1"/>
    <col min="4614" max="4614" width="16.5" style="234" customWidth="1"/>
    <col min="4615" max="4864" width="8.3984375" style="234"/>
    <col min="4865" max="4865" width="4" style="234" customWidth="1"/>
    <col min="4866" max="4866" width="39" style="234" customWidth="1"/>
    <col min="4867" max="4867" width="6.69921875" style="234" customWidth="1"/>
    <col min="4868" max="4868" width="9.5" style="234" customWidth="1"/>
    <col min="4869" max="4869" width="12.19921875" style="234" customWidth="1"/>
    <col min="4870" max="4870" width="16.5" style="234" customWidth="1"/>
    <col min="4871" max="5120" width="8.3984375" style="234"/>
    <col min="5121" max="5121" width="4" style="234" customWidth="1"/>
    <col min="5122" max="5122" width="39" style="234" customWidth="1"/>
    <col min="5123" max="5123" width="6.69921875" style="234" customWidth="1"/>
    <col min="5124" max="5124" width="9.5" style="234" customWidth="1"/>
    <col min="5125" max="5125" width="12.19921875" style="234" customWidth="1"/>
    <col min="5126" max="5126" width="16.5" style="234" customWidth="1"/>
    <col min="5127" max="5376" width="8.3984375" style="234"/>
    <col min="5377" max="5377" width="4" style="234" customWidth="1"/>
    <col min="5378" max="5378" width="39" style="234" customWidth="1"/>
    <col min="5379" max="5379" width="6.69921875" style="234" customWidth="1"/>
    <col min="5380" max="5380" width="9.5" style="234" customWidth="1"/>
    <col min="5381" max="5381" width="12.19921875" style="234" customWidth="1"/>
    <col min="5382" max="5382" width="16.5" style="234" customWidth="1"/>
    <col min="5383" max="5632" width="8.3984375" style="234"/>
    <col min="5633" max="5633" width="4" style="234" customWidth="1"/>
    <col min="5634" max="5634" width="39" style="234" customWidth="1"/>
    <col min="5635" max="5635" width="6.69921875" style="234" customWidth="1"/>
    <col min="5636" max="5636" width="9.5" style="234" customWidth="1"/>
    <col min="5637" max="5637" width="12.19921875" style="234" customWidth="1"/>
    <col min="5638" max="5638" width="16.5" style="234" customWidth="1"/>
    <col min="5639" max="5888" width="8.3984375" style="234"/>
    <col min="5889" max="5889" width="4" style="234" customWidth="1"/>
    <col min="5890" max="5890" width="39" style="234" customWidth="1"/>
    <col min="5891" max="5891" width="6.69921875" style="234" customWidth="1"/>
    <col min="5892" max="5892" width="9.5" style="234" customWidth="1"/>
    <col min="5893" max="5893" width="12.19921875" style="234" customWidth="1"/>
    <col min="5894" max="5894" width="16.5" style="234" customWidth="1"/>
    <col min="5895" max="6144" width="8.3984375" style="234"/>
    <col min="6145" max="6145" width="4" style="234" customWidth="1"/>
    <col min="6146" max="6146" width="39" style="234" customWidth="1"/>
    <col min="6147" max="6147" width="6.69921875" style="234" customWidth="1"/>
    <col min="6148" max="6148" width="9.5" style="234" customWidth="1"/>
    <col min="6149" max="6149" width="12.19921875" style="234" customWidth="1"/>
    <col min="6150" max="6150" width="16.5" style="234" customWidth="1"/>
    <col min="6151" max="6400" width="8.3984375" style="234"/>
    <col min="6401" max="6401" width="4" style="234" customWidth="1"/>
    <col min="6402" max="6402" width="39" style="234" customWidth="1"/>
    <col min="6403" max="6403" width="6.69921875" style="234" customWidth="1"/>
    <col min="6404" max="6404" width="9.5" style="234" customWidth="1"/>
    <col min="6405" max="6405" width="12.19921875" style="234" customWidth="1"/>
    <col min="6406" max="6406" width="16.5" style="234" customWidth="1"/>
    <col min="6407" max="6656" width="8.3984375" style="234"/>
    <col min="6657" max="6657" width="4" style="234" customWidth="1"/>
    <col min="6658" max="6658" width="39" style="234" customWidth="1"/>
    <col min="6659" max="6659" width="6.69921875" style="234" customWidth="1"/>
    <col min="6660" max="6660" width="9.5" style="234" customWidth="1"/>
    <col min="6661" max="6661" width="12.19921875" style="234" customWidth="1"/>
    <col min="6662" max="6662" width="16.5" style="234" customWidth="1"/>
    <col min="6663" max="6912" width="8.3984375" style="234"/>
    <col min="6913" max="6913" width="4" style="234" customWidth="1"/>
    <col min="6914" max="6914" width="39" style="234" customWidth="1"/>
    <col min="6915" max="6915" width="6.69921875" style="234" customWidth="1"/>
    <col min="6916" max="6916" width="9.5" style="234" customWidth="1"/>
    <col min="6917" max="6917" width="12.19921875" style="234" customWidth="1"/>
    <col min="6918" max="6918" width="16.5" style="234" customWidth="1"/>
    <col min="6919" max="7168" width="8.3984375" style="234"/>
    <col min="7169" max="7169" width="4" style="234" customWidth="1"/>
    <col min="7170" max="7170" width="39" style="234" customWidth="1"/>
    <col min="7171" max="7171" width="6.69921875" style="234" customWidth="1"/>
    <col min="7172" max="7172" width="9.5" style="234" customWidth="1"/>
    <col min="7173" max="7173" width="12.19921875" style="234" customWidth="1"/>
    <col min="7174" max="7174" width="16.5" style="234" customWidth="1"/>
    <col min="7175" max="7424" width="8.3984375" style="234"/>
    <col min="7425" max="7425" width="4" style="234" customWidth="1"/>
    <col min="7426" max="7426" width="39" style="234" customWidth="1"/>
    <col min="7427" max="7427" width="6.69921875" style="234" customWidth="1"/>
    <col min="7428" max="7428" width="9.5" style="234" customWidth="1"/>
    <col min="7429" max="7429" width="12.19921875" style="234" customWidth="1"/>
    <col min="7430" max="7430" width="16.5" style="234" customWidth="1"/>
    <col min="7431" max="7680" width="8.3984375" style="234"/>
    <col min="7681" max="7681" width="4" style="234" customWidth="1"/>
    <col min="7682" max="7682" width="39" style="234" customWidth="1"/>
    <col min="7683" max="7683" width="6.69921875" style="234" customWidth="1"/>
    <col min="7684" max="7684" width="9.5" style="234" customWidth="1"/>
    <col min="7685" max="7685" width="12.19921875" style="234" customWidth="1"/>
    <col min="7686" max="7686" width="16.5" style="234" customWidth="1"/>
    <col min="7687" max="7936" width="8.3984375" style="234"/>
    <col min="7937" max="7937" width="4" style="234" customWidth="1"/>
    <col min="7938" max="7938" width="39" style="234" customWidth="1"/>
    <col min="7939" max="7939" width="6.69921875" style="234" customWidth="1"/>
    <col min="7940" max="7940" width="9.5" style="234" customWidth="1"/>
    <col min="7941" max="7941" width="12.19921875" style="234" customWidth="1"/>
    <col min="7942" max="7942" width="16.5" style="234" customWidth="1"/>
    <col min="7943" max="8192" width="8.3984375" style="234"/>
    <col min="8193" max="8193" width="4" style="234" customWidth="1"/>
    <col min="8194" max="8194" width="39" style="234" customWidth="1"/>
    <col min="8195" max="8195" width="6.69921875" style="234" customWidth="1"/>
    <col min="8196" max="8196" width="9.5" style="234" customWidth="1"/>
    <col min="8197" max="8197" width="12.19921875" style="234" customWidth="1"/>
    <col min="8198" max="8198" width="16.5" style="234" customWidth="1"/>
    <col min="8199" max="8448" width="8.3984375" style="234"/>
    <col min="8449" max="8449" width="4" style="234" customWidth="1"/>
    <col min="8450" max="8450" width="39" style="234" customWidth="1"/>
    <col min="8451" max="8451" width="6.69921875" style="234" customWidth="1"/>
    <col min="8452" max="8452" width="9.5" style="234" customWidth="1"/>
    <col min="8453" max="8453" width="12.19921875" style="234" customWidth="1"/>
    <col min="8454" max="8454" width="16.5" style="234" customWidth="1"/>
    <col min="8455" max="8704" width="8.3984375" style="234"/>
    <col min="8705" max="8705" width="4" style="234" customWidth="1"/>
    <col min="8706" max="8706" width="39" style="234" customWidth="1"/>
    <col min="8707" max="8707" width="6.69921875" style="234" customWidth="1"/>
    <col min="8708" max="8708" width="9.5" style="234" customWidth="1"/>
    <col min="8709" max="8709" width="12.19921875" style="234" customWidth="1"/>
    <col min="8710" max="8710" width="16.5" style="234" customWidth="1"/>
    <col min="8711" max="8960" width="8.3984375" style="234"/>
    <col min="8961" max="8961" width="4" style="234" customWidth="1"/>
    <col min="8962" max="8962" width="39" style="234" customWidth="1"/>
    <col min="8963" max="8963" width="6.69921875" style="234" customWidth="1"/>
    <col min="8964" max="8964" width="9.5" style="234" customWidth="1"/>
    <col min="8965" max="8965" width="12.19921875" style="234" customWidth="1"/>
    <col min="8966" max="8966" width="16.5" style="234" customWidth="1"/>
    <col min="8967" max="9216" width="8.3984375" style="234"/>
    <col min="9217" max="9217" width="4" style="234" customWidth="1"/>
    <col min="9218" max="9218" width="39" style="234" customWidth="1"/>
    <col min="9219" max="9219" width="6.69921875" style="234" customWidth="1"/>
    <col min="9220" max="9220" width="9.5" style="234" customWidth="1"/>
    <col min="9221" max="9221" width="12.19921875" style="234" customWidth="1"/>
    <col min="9222" max="9222" width="16.5" style="234" customWidth="1"/>
    <col min="9223" max="9472" width="8.3984375" style="234"/>
    <col min="9473" max="9473" width="4" style="234" customWidth="1"/>
    <col min="9474" max="9474" width="39" style="234" customWidth="1"/>
    <col min="9475" max="9475" width="6.69921875" style="234" customWidth="1"/>
    <col min="9476" max="9476" width="9.5" style="234" customWidth="1"/>
    <col min="9477" max="9477" width="12.19921875" style="234" customWidth="1"/>
    <col min="9478" max="9478" width="16.5" style="234" customWidth="1"/>
    <col min="9479" max="9728" width="8.3984375" style="234"/>
    <col min="9729" max="9729" width="4" style="234" customWidth="1"/>
    <col min="9730" max="9730" width="39" style="234" customWidth="1"/>
    <col min="9731" max="9731" width="6.69921875" style="234" customWidth="1"/>
    <col min="9732" max="9732" width="9.5" style="234" customWidth="1"/>
    <col min="9733" max="9733" width="12.19921875" style="234" customWidth="1"/>
    <col min="9734" max="9734" width="16.5" style="234" customWidth="1"/>
    <col min="9735" max="9984" width="8.3984375" style="234"/>
    <col min="9985" max="9985" width="4" style="234" customWidth="1"/>
    <col min="9986" max="9986" width="39" style="234" customWidth="1"/>
    <col min="9987" max="9987" width="6.69921875" style="234" customWidth="1"/>
    <col min="9988" max="9988" width="9.5" style="234" customWidth="1"/>
    <col min="9989" max="9989" width="12.19921875" style="234" customWidth="1"/>
    <col min="9990" max="9990" width="16.5" style="234" customWidth="1"/>
    <col min="9991" max="10240" width="8.3984375" style="234"/>
    <col min="10241" max="10241" width="4" style="234" customWidth="1"/>
    <col min="10242" max="10242" width="39" style="234" customWidth="1"/>
    <col min="10243" max="10243" width="6.69921875" style="234" customWidth="1"/>
    <col min="10244" max="10244" width="9.5" style="234" customWidth="1"/>
    <col min="10245" max="10245" width="12.19921875" style="234" customWidth="1"/>
    <col min="10246" max="10246" width="16.5" style="234" customWidth="1"/>
    <col min="10247" max="10496" width="8.3984375" style="234"/>
    <col min="10497" max="10497" width="4" style="234" customWidth="1"/>
    <col min="10498" max="10498" width="39" style="234" customWidth="1"/>
    <col min="10499" max="10499" width="6.69921875" style="234" customWidth="1"/>
    <col min="10500" max="10500" width="9.5" style="234" customWidth="1"/>
    <col min="10501" max="10501" width="12.19921875" style="234" customWidth="1"/>
    <col min="10502" max="10502" width="16.5" style="234" customWidth="1"/>
    <col min="10503" max="10752" width="8.3984375" style="234"/>
    <col min="10753" max="10753" width="4" style="234" customWidth="1"/>
    <col min="10754" max="10754" width="39" style="234" customWidth="1"/>
    <col min="10755" max="10755" width="6.69921875" style="234" customWidth="1"/>
    <col min="10756" max="10756" width="9.5" style="234" customWidth="1"/>
    <col min="10757" max="10757" width="12.19921875" style="234" customWidth="1"/>
    <col min="10758" max="10758" width="16.5" style="234" customWidth="1"/>
    <col min="10759" max="11008" width="8.3984375" style="234"/>
    <col min="11009" max="11009" width="4" style="234" customWidth="1"/>
    <col min="11010" max="11010" width="39" style="234" customWidth="1"/>
    <col min="11011" max="11011" width="6.69921875" style="234" customWidth="1"/>
    <col min="11012" max="11012" width="9.5" style="234" customWidth="1"/>
    <col min="11013" max="11013" width="12.19921875" style="234" customWidth="1"/>
    <col min="11014" max="11014" width="16.5" style="234" customWidth="1"/>
    <col min="11015" max="11264" width="8.3984375" style="234"/>
    <col min="11265" max="11265" width="4" style="234" customWidth="1"/>
    <col min="11266" max="11266" width="39" style="234" customWidth="1"/>
    <col min="11267" max="11267" width="6.69921875" style="234" customWidth="1"/>
    <col min="11268" max="11268" width="9.5" style="234" customWidth="1"/>
    <col min="11269" max="11269" width="12.19921875" style="234" customWidth="1"/>
    <col min="11270" max="11270" width="16.5" style="234" customWidth="1"/>
    <col min="11271" max="11520" width="8.3984375" style="234"/>
    <col min="11521" max="11521" width="4" style="234" customWidth="1"/>
    <col min="11522" max="11522" width="39" style="234" customWidth="1"/>
    <col min="11523" max="11523" width="6.69921875" style="234" customWidth="1"/>
    <col min="11524" max="11524" width="9.5" style="234" customWidth="1"/>
    <col min="11525" max="11525" width="12.19921875" style="234" customWidth="1"/>
    <col min="11526" max="11526" width="16.5" style="234" customWidth="1"/>
    <col min="11527" max="11776" width="8.3984375" style="234"/>
    <col min="11777" max="11777" width="4" style="234" customWidth="1"/>
    <col min="11778" max="11778" width="39" style="234" customWidth="1"/>
    <col min="11779" max="11779" width="6.69921875" style="234" customWidth="1"/>
    <col min="11780" max="11780" width="9.5" style="234" customWidth="1"/>
    <col min="11781" max="11781" width="12.19921875" style="234" customWidth="1"/>
    <col min="11782" max="11782" width="16.5" style="234" customWidth="1"/>
    <col min="11783" max="12032" width="8.3984375" style="234"/>
    <col min="12033" max="12033" width="4" style="234" customWidth="1"/>
    <col min="12034" max="12034" width="39" style="234" customWidth="1"/>
    <col min="12035" max="12035" width="6.69921875" style="234" customWidth="1"/>
    <col min="12036" max="12036" width="9.5" style="234" customWidth="1"/>
    <col min="12037" max="12037" width="12.19921875" style="234" customWidth="1"/>
    <col min="12038" max="12038" width="16.5" style="234" customWidth="1"/>
    <col min="12039" max="12288" width="8.3984375" style="234"/>
    <col min="12289" max="12289" width="4" style="234" customWidth="1"/>
    <col min="12290" max="12290" width="39" style="234" customWidth="1"/>
    <col min="12291" max="12291" width="6.69921875" style="234" customWidth="1"/>
    <col min="12292" max="12292" width="9.5" style="234" customWidth="1"/>
    <col min="12293" max="12293" width="12.19921875" style="234" customWidth="1"/>
    <col min="12294" max="12294" width="16.5" style="234" customWidth="1"/>
    <col min="12295" max="12544" width="8.3984375" style="234"/>
    <col min="12545" max="12545" width="4" style="234" customWidth="1"/>
    <col min="12546" max="12546" width="39" style="234" customWidth="1"/>
    <col min="12547" max="12547" width="6.69921875" style="234" customWidth="1"/>
    <col min="12548" max="12548" width="9.5" style="234" customWidth="1"/>
    <col min="12549" max="12549" width="12.19921875" style="234" customWidth="1"/>
    <col min="12550" max="12550" width="16.5" style="234" customWidth="1"/>
    <col min="12551" max="12800" width="8.3984375" style="234"/>
    <col min="12801" max="12801" width="4" style="234" customWidth="1"/>
    <col min="12802" max="12802" width="39" style="234" customWidth="1"/>
    <col min="12803" max="12803" width="6.69921875" style="234" customWidth="1"/>
    <col min="12804" max="12804" width="9.5" style="234" customWidth="1"/>
    <col min="12805" max="12805" width="12.19921875" style="234" customWidth="1"/>
    <col min="12806" max="12806" width="16.5" style="234" customWidth="1"/>
    <col min="12807" max="13056" width="8.3984375" style="234"/>
    <col min="13057" max="13057" width="4" style="234" customWidth="1"/>
    <col min="13058" max="13058" width="39" style="234" customWidth="1"/>
    <col min="13059" max="13059" width="6.69921875" style="234" customWidth="1"/>
    <col min="13060" max="13060" width="9.5" style="234" customWidth="1"/>
    <col min="13061" max="13061" width="12.19921875" style="234" customWidth="1"/>
    <col min="13062" max="13062" width="16.5" style="234" customWidth="1"/>
    <col min="13063" max="13312" width="8.3984375" style="234"/>
    <col min="13313" max="13313" width="4" style="234" customWidth="1"/>
    <col min="13314" max="13314" width="39" style="234" customWidth="1"/>
    <col min="13315" max="13315" width="6.69921875" style="234" customWidth="1"/>
    <col min="13316" max="13316" width="9.5" style="234" customWidth="1"/>
    <col min="13317" max="13317" width="12.19921875" style="234" customWidth="1"/>
    <col min="13318" max="13318" width="16.5" style="234" customWidth="1"/>
    <col min="13319" max="13568" width="8.3984375" style="234"/>
    <col min="13569" max="13569" width="4" style="234" customWidth="1"/>
    <col min="13570" max="13570" width="39" style="234" customWidth="1"/>
    <col min="13571" max="13571" width="6.69921875" style="234" customWidth="1"/>
    <col min="13572" max="13572" width="9.5" style="234" customWidth="1"/>
    <col min="13573" max="13573" width="12.19921875" style="234" customWidth="1"/>
    <col min="13574" max="13574" width="16.5" style="234" customWidth="1"/>
    <col min="13575" max="13824" width="8.3984375" style="234"/>
    <col min="13825" max="13825" width="4" style="234" customWidth="1"/>
    <col min="13826" max="13826" width="39" style="234" customWidth="1"/>
    <col min="13827" max="13827" width="6.69921875" style="234" customWidth="1"/>
    <col min="13828" max="13828" width="9.5" style="234" customWidth="1"/>
    <col min="13829" max="13829" width="12.19921875" style="234" customWidth="1"/>
    <col min="13830" max="13830" width="16.5" style="234" customWidth="1"/>
    <col min="13831" max="14080" width="8.3984375" style="234"/>
    <col min="14081" max="14081" width="4" style="234" customWidth="1"/>
    <col min="14082" max="14082" width="39" style="234" customWidth="1"/>
    <col min="14083" max="14083" width="6.69921875" style="234" customWidth="1"/>
    <col min="14084" max="14084" width="9.5" style="234" customWidth="1"/>
    <col min="14085" max="14085" width="12.19921875" style="234" customWidth="1"/>
    <col min="14086" max="14086" width="16.5" style="234" customWidth="1"/>
    <col min="14087" max="14336" width="8.3984375" style="234"/>
    <col min="14337" max="14337" width="4" style="234" customWidth="1"/>
    <col min="14338" max="14338" width="39" style="234" customWidth="1"/>
    <col min="14339" max="14339" width="6.69921875" style="234" customWidth="1"/>
    <col min="14340" max="14340" width="9.5" style="234" customWidth="1"/>
    <col min="14341" max="14341" width="12.19921875" style="234" customWidth="1"/>
    <col min="14342" max="14342" width="16.5" style="234" customWidth="1"/>
    <col min="14343" max="14592" width="8.3984375" style="234"/>
    <col min="14593" max="14593" width="4" style="234" customWidth="1"/>
    <col min="14594" max="14594" width="39" style="234" customWidth="1"/>
    <col min="14595" max="14595" width="6.69921875" style="234" customWidth="1"/>
    <col min="14596" max="14596" width="9.5" style="234" customWidth="1"/>
    <col min="14597" max="14597" width="12.19921875" style="234" customWidth="1"/>
    <col min="14598" max="14598" width="16.5" style="234" customWidth="1"/>
    <col min="14599" max="14848" width="8.3984375" style="234"/>
    <col min="14849" max="14849" width="4" style="234" customWidth="1"/>
    <col min="14850" max="14850" width="39" style="234" customWidth="1"/>
    <col min="14851" max="14851" width="6.69921875" style="234" customWidth="1"/>
    <col min="14852" max="14852" width="9.5" style="234" customWidth="1"/>
    <col min="14853" max="14853" width="12.19921875" style="234" customWidth="1"/>
    <col min="14854" max="14854" width="16.5" style="234" customWidth="1"/>
    <col min="14855" max="15104" width="8.3984375" style="234"/>
    <col min="15105" max="15105" width="4" style="234" customWidth="1"/>
    <col min="15106" max="15106" width="39" style="234" customWidth="1"/>
    <col min="15107" max="15107" width="6.69921875" style="234" customWidth="1"/>
    <col min="15108" max="15108" width="9.5" style="234" customWidth="1"/>
    <col min="15109" max="15109" width="12.19921875" style="234" customWidth="1"/>
    <col min="15110" max="15110" width="16.5" style="234" customWidth="1"/>
    <col min="15111" max="15360" width="8.3984375" style="234"/>
    <col min="15361" max="15361" width="4" style="234" customWidth="1"/>
    <col min="15362" max="15362" width="39" style="234" customWidth="1"/>
    <col min="15363" max="15363" width="6.69921875" style="234" customWidth="1"/>
    <col min="15364" max="15364" width="9.5" style="234" customWidth="1"/>
    <col min="15365" max="15365" width="12.19921875" style="234" customWidth="1"/>
    <col min="15366" max="15366" width="16.5" style="234" customWidth="1"/>
    <col min="15367" max="15616" width="8.3984375" style="234"/>
    <col min="15617" max="15617" width="4" style="234" customWidth="1"/>
    <col min="15618" max="15618" width="39" style="234" customWidth="1"/>
    <col min="15619" max="15619" width="6.69921875" style="234" customWidth="1"/>
    <col min="15620" max="15620" width="9.5" style="234" customWidth="1"/>
    <col min="15621" max="15621" width="12.19921875" style="234" customWidth="1"/>
    <col min="15622" max="15622" width="16.5" style="234" customWidth="1"/>
    <col min="15623" max="15872" width="8.3984375" style="234"/>
    <col min="15873" max="15873" width="4" style="234" customWidth="1"/>
    <col min="15874" max="15874" width="39" style="234" customWidth="1"/>
    <col min="15875" max="15875" width="6.69921875" style="234" customWidth="1"/>
    <col min="15876" max="15876" width="9.5" style="234" customWidth="1"/>
    <col min="15877" max="15877" width="12.19921875" style="234" customWidth="1"/>
    <col min="15878" max="15878" width="16.5" style="234" customWidth="1"/>
    <col min="15879" max="16128" width="8.3984375" style="234"/>
    <col min="16129" max="16129" width="4" style="234" customWidth="1"/>
    <col min="16130" max="16130" width="39" style="234" customWidth="1"/>
    <col min="16131" max="16131" width="6.69921875" style="234" customWidth="1"/>
    <col min="16132" max="16132" width="9.5" style="234" customWidth="1"/>
    <col min="16133" max="16133" width="12.19921875" style="234" customWidth="1"/>
    <col min="16134" max="16134" width="16.5" style="234" customWidth="1"/>
    <col min="16135" max="16384" width="8.3984375" style="234"/>
  </cols>
  <sheetData>
    <row r="1" spans="1:6" s="217" customFormat="1">
      <c r="A1" s="629" t="s">
        <v>378</v>
      </c>
      <c r="B1" s="629"/>
      <c r="C1" s="629"/>
      <c r="D1" s="629"/>
      <c r="E1" s="629"/>
    </row>
    <row r="2" spans="1:6" s="217" customFormat="1">
      <c r="A2" s="218"/>
      <c r="B2" s="219"/>
      <c r="C2" s="220"/>
      <c r="D2" s="221"/>
      <c r="E2" s="222"/>
    </row>
    <row r="3" spans="1:6" s="217" customFormat="1">
      <c r="A3" s="218"/>
      <c r="B3" s="219"/>
      <c r="C3" s="220"/>
      <c r="D3" s="221"/>
      <c r="E3" s="222"/>
    </row>
    <row r="4" spans="1:6" s="217" customFormat="1">
      <c r="A4" s="218"/>
      <c r="B4" s="223"/>
      <c r="C4" s="220"/>
      <c r="D4" s="221"/>
      <c r="E4" s="222"/>
    </row>
    <row r="5" spans="1:6" s="630" customFormat="1" ht="13.8">
      <c r="A5" s="630" t="s">
        <v>379</v>
      </c>
    </row>
    <row r="6" spans="1:6" s="630" customFormat="1" ht="13.8"/>
    <row r="7" spans="1:6" s="630" customFormat="1" ht="13.8"/>
    <row r="8" spans="1:6" s="224" customFormat="1">
      <c r="A8" s="631" t="s">
        <v>380</v>
      </c>
      <c r="B8" s="631"/>
      <c r="C8" s="631"/>
      <c r="D8" s="631"/>
      <c r="E8" s="620">
        <f>F77</f>
        <v>0</v>
      </c>
      <c r="F8" s="623"/>
    </row>
    <row r="9" spans="1:6" s="224" customFormat="1" ht="13.2">
      <c r="A9" s="225"/>
      <c r="B9" s="225"/>
      <c r="C9" s="225"/>
      <c r="D9" s="225"/>
      <c r="E9" s="226"/>
      <c r="F9" s="227"/>
    </row>
    <row r="10" spans="1:6" s="224" customFormat="1" ht="30.75" customHeight="1">
      <c r="A10" s="625" t="s">
        <v>381</v>
      </c>
      <c r="B10" s="625"/>
      <c r="C10" s="625"/>
      <c r="D10" s="625"/>
      <c r="E10" s="626">
        <v>0</v>
      </c>
      <c r="F10" s="627"/>
    </row>
    <row r="11" spans="1:6">
      <c r="A11" s="228"/>
      <c r="B11" s="229"/>
      <c r="E11" s="232"/>
      <c r="F11" s="233"/>
    </row>
    <row r="12" spans="1:6" s="224" customFormat="1">
      <c r="A12" s="625" t="s">
        <v>382</v>
      </c>
      <c r="B12" s="625"/>
      <c r="C12" s="625"/>
      <c r="D12" s="625"/>
      <c r="E12" s="626">
        <v>0</v>
      </c>
      <c r="F12" s="627"/>
    </row>
    <row r="13" spans="1:6">
      <c r="A13" s="228"/>
      <c r="B13" s="229"/>
      <c r="E13" s="232"/>
      <c r="F13" s="233"/>
    </row>
    <row r="14" spans="1:6" s="224" customFormat="1">
      <c r="A14" s="625" t="s">
        <v>383</v>
      </c>
      <c r="B14" s="625"/>
      <c r="C14" s="625"/>
      <c r="D14" s="625"/>
      <c r="E14" s="626">
        <v>0</v>
      </c>
      <c r="F14" s="627"/>
    </row>
    <row r="15" spans="1:6" s="224" customFormat="1" ht="13.2">
      <c r="A15" s="235"/>
      <c r="B15" s="236"/>
      <c r="C15" s="237"/>
      <c r="D15" s="238"/>
      <c r="E15" s="239"/>
    </row>
    <row r="16" spans="1:6" s="224" customFormat="1">
      <c r="A16" s="628" t="s">
        <v>384</v>
      </c>
      <c r="B16" s="628"/>
      <c r="C16" s="628"/>
      <c r="D16" s="628"/>
      <c r="E16" s="620">
        <f>SUM(E8:F15)</f>
        <v>0</v>
      </c>
      <c r="F16" s="623"/>
    </row>
    <row r="17" spans="1:6" s="224" customFormat="1">
      <c r="A17" s="619" t="s">
        <v>385</v>
      </c>
      <c r="B17" s="619"/>
      <c r="C17" s="619"/>
      <c r="D17" s="619"/>
      <c r="E17" s="620">
        <f>PRODUCT(0.22*E16)</f>
        <v>0</v>
      </c>
      <c r="F17" s="621"/>
    </row>
    <row r="18" spans="1:6" s="224" customFormat="1">
      <c r="A18" s="622" t="s">
        <v>386</v>
      </c>
      <c r="B18" s="622"/>
      <c r="C18" s="622"/>
      <c r="D18" s="622"/>
      <c r="E18" s="620">
        <f>SUM(E16:F17)</f>
        <v>0</v>
      </c>
      <c r="F18" s="623"/>
    </row>
    <row r="19" spans="1:6" s="224" customFormat="1">
      <c r="A19" s="240"/>
      <c r="B19" s="241"/>
      <c r="C19" s="242"/>
      <c r="D19" s="243"/>
      <c r="E19" s="244"/>
    </row>
    <row r="20" spans="1:6" s="224" customFormat="1">
      <c r="A20" s="240"/>
      <c r="B20" s="241"/>
      <c r="C20" s="242"/>
      <c r="D20" s="243"/>
      <c r="E20" s="244"/>
    </row>
    <row r="21" spans="1:6" s="224" customFormat="1">
      <c r="A21" s="240"/>
      <c r="B21" s="241"/>
      <c r="C21" s="242"/>
      <c r="D21" s="243"/>
      <c r="E21" s="244"/>
    </row>
    <row r="22" spans="1:6" s="224" customFormat="1">
      <c r="A22" s="240"/>
      <c r="B22" s="241"/>
      <c r="C22" s="242"/>
      <c r="D22" s="243"/>
      <c r="E22" s="244"/>
    </row>
    <row r="23" spans="1:6" s="224" customFormat="1">
      <c r="A23" s="240"/>
      <c r="B23" s="241"/>
      <c r="C23" s="242"/>
      <c r="D23" s="243"/>
      <c r="E23" s="244"/>
    </row>
    <row r="24" spans="1:6" s="239" customFormat="1" ht="13.2">
      <c r="A24" s="240"/>
      <c r="B24" s="241"/>
      <c r="C24" s="225"/>
      <c r="D24" s="245"/>
      <c r="E24" s="226"/>
    </row>
    <row r="25" spans="1:6" s="224" customFormat="1" ht="13.2">
      <c r="A25" s="246" t="s">
        <v>387</v>
      </c>
      <c r="B25" s="247" t="s">
        <v>388</v>
      </c>
      <c r="C25" s="248" t="s">
        <v>389</v>
      </c>
      <c r="D25" s="249" t="s">
        <v>390</v>
      </c>
      <c r="E25" s="250" t="s">
        <v>391</v>
      </c>
      <c r="F25" s="251" t="s">
        <v>392</v>
      </c>
    </row>
    <row r="26" spans="1:6" s="224" customFormat="1" ht="13.2">
      <c r="A26" s="240"/>
      <c r="B26" s="236"/>
      <c r="C26" s="252"/>
      <c r="D26" s="253"/>
      <c r="E26" s="254"/>
      <c r="F26" s="255"/>
    </row>
    <row r="27" spans="1:6">
      <c r="B27" s="257" t="s">
        <v>393</v>
      </c>
      <c r="E27" s="258"/>
    </row>
    <row r="28" spans="1:6">
      <c r="B28" s="257"/>
      <c r="E28" s="258"/>
    </row>
    <row r="29" spans="1:6" ht="42" customHeight="1">
      <c r="A29" s="246">
        <v>1</v>
      </c>
      <c r="B29" s="259" t="s">
        <v>394</v>
      </c>
      <c r="C29" s="260" t="s">
        <v>67</v>
      </c>
      <c r="D29" s="261">
        <v>1</v>
      </c>
      <c r="E29" s="583"/>
      <c r="F29" s="262">
        <f>ROUND((D29*E29),2)</f>
        <v>0</v>
      </c>
    </row>
    <row r="30" spans="1:6" ht="52.5" customHeight="1">
      <c r="A30" s="246">
        <v>2</v>
      </c>
      <c r="B30" s="259" t="s">
        <v>395</v>
      </c>
      <c r="C30" s="260" t="s">
        <v>396</v>
      </c>
      <c r="D30" s="261">
        <v>30</v>
      </c>
      <c r="E30" s="583"/>
      <c r="F30" s="262">
        <f>ROUND((D30*E30),2)</f>
        <v>0</v>
      </c>
    </row>
    <row r="31" spans="1:6" ht="39.6">
      <c r="A31" s="246">
        <v>3</v>
      </c>
      <c r="B31" s="247" t="s">
        <v>397</v>
      </c>
      <c r="C31" s="260" t="s">
        <v>396</v>
      </c>
      <c r="D31" s="261">
        <v>13</v>
      </c>
      <c r="E31" s="583"/>
      <c r="F31" s="262">
        <f>ROUND((D31*E31),2)</f>
        <v>0</v>
      </c>
    </row>
    <row r="32" spans="1:6" ht="39.6">
      <c r="A32" s="246">
        <v>4</v>
      </c>
      <c r="B32" s="247" t="s">
        <v>398</v>
      </c>
      <c r="C32" s="260" t="s">
        <v>396</v>
      </c>
      <c r="D32" s="261">
        <v>14</v>
      </c>
      <c r="E32" s="583"/>
      <c r="F32" s="262">
        <f t="shared" ref="F32:F48" si="0">ROUND((D32*E32),2)</f>
        <v>0</v>
      </c>
    </row>
    <row r="33" spans="1:6" ht="39.6">
      <c r="A33" s="246">
        <v>5</v>
      </c>
      <c r="B33" s="247" t="s">
        <v>399</v>
      </c>
      <c r="C33" s="260" t="s">
        <v>396</v>
      </c>
      <c r="D33" s="261">
        <v>12</v>
      </c>
      <c r="E33" s="583"/>
      <c r="F33" s="262">
        <f>ROUND((D33*E33),2)</f>
        <v>0</v>
      </c>
    </row>
    <row r="34" spans="1:6" ht="52.8">
      <c r="A34" s="246">
        <v>6</v>
      </c>
      <c r="B34" s="259" t="s">
        <v>400</v>
      </c>
      <c r="C34" s="260" t="s">
        <v>396</v>
      </c>
      <c r="D34" s="261">
        <v>2</v>
      </c>
      <c r="E34" s="583"/>
      <c r="F34" s="262">
        <f>ROUND((D34*E34),2)</f>
        <v>0</v>
      </c>
    </row>
    <row r="35" spans="1:6" ht="39.6">
      <c r="A35" s="246">
        <v>7</v>
      </c>
      <c r="B35" s="263" t="s">
        <v>401</v>
      </c>
      <c r="C35" s="260" t="s">
        <v>396</v>
      </c>
      <c r="D35" s="261">
        <v>8</v>
      </c>
      <c r="E35" s="583"/>
      <c r="F35" s="262">
        <f>ROUND((D35*E35),2)</f>
        <v>0</v>
      </c>
    </row>
    <row r="36" spans="1:6" ht="26.4">
      <c r="A36" s="246">
        <v>8</v>
      </c>
      <c r="B36" s="263" t="s">
        <v>402</v>
      </c>
      <c r="C36" s="260" t="s">
        <v>396</v>
      </c>
      <c r="D36" s="261">
        <v>3</v>
      </c>
      <c r="E36" s="583"/>
      <c r="F36" s="262">
        <f>ROUND((D36*E36),2)</f>
        <v>0</v>
      </c>
    </row>
    <row r="37" spans="1:6" ht="16.2">
      <c r="A37" s="246">
        <v>9</v>
      </c>
      <c r="B37" s="247" t="s">
        <v>403</v>
      </c>
      <c r="C37" s="260" t="s">
        <v>396</v>
      </c>
      <c r="D37" s="261">
        <v>6</v>
      </c>
      <c r="E37" s="583"/>
      <c r="F37" s="262">
        <f t="shared" si="0"/>
        <v>0</v>
      </c>
    </row>
    <row r="38" spans="1:6" ht="16.2">
      <c r="A38" s="246">
        <v>10</v>
      </c>
      <c r="B38" s="247" t="s">
        <v>404</v>
      </c>
      <c r="C38" s="260" t="s">
        <v>396</v>
      </c>
      <c r="D38" s="261">
        <v>2</v>
      </c>
      <c r="E38" s="583"/>
      <c r="F38" s="262">
        <f>ROUND((D38*E38),2)</f>
        <v>0</v>
      </c>
    </row>
    <row r="39" spans="1:6" ht="52.8">
      <c r="A39" s="246">
        <v>11</v>
      </c>
      <c r="B39" s="247" t="s">
        <v>405</v>
      </c>
      <c r="C39" s="260" t="s">
        <v>396</v>
      </c>
      <c r="D39" s="261">
        <v>10</v>
      </c>
      <c r="E39" s="583"/>
      <c r="F39" s="262">
        <f t="shared" si="0"/>
        <v>0</v>
      </c>
    </row>
    <row r="40" spans="1:6" ht="52.8">
      <c r="A40" s="246">
        <v>12</v>
      </c>
      <c r="B40" s="247" t="s">
        <v>406</v>
      </c>
      <c r="C40" s="260" t="s">
        <v>396</v>
      </c>
      <c r="D40" s="261">
        <v>4</v>
      </c>
      <c r="E40" s="583"/>
      <c r="F40" s="262">
        <f>ROUND((D40*E40),2)</f>
        <v>0</v>
      </c>
    </row>
    <row r="41" spans="1:6" ht="16.2">
      <c r="A41" s="246">
        <v>13</v>
      </c>
      <c r="B41" s="247" t="s">
        <v>407</v>
      </c>
      <c r="C41" s="260" t="s">
        <v>396</v>
      </c>
      <c r="D41" s="261">
        <v>8</v>
      </c>
      <c r="E41" s="583"/>
      <c r="F41" s="262">
        <f t="shared" si="0"/>
        <v>0</v>
      </c>
    </row>
    <row r="42" spans="1:6" ht="26.4">
      <c r="A42" s="246">
        <v>14</v>
      </c>
      <c r="B42" s="247" t="s">
        <v>408</v>
      </c>
      <c r="C42" s="260" t="s">
        <v>396</v>
      </c>
      <c r="D42" s="261">
        <v>3</v>
      </c>
      <c r="E42" s="583"/>
      <c r="F42" s="262">
        <f t="shared" si="0"/>
        <v>0</v>
      </c>
    </row>
    <row r="43" spans="1:6" ht="16.2">
      <c r="A43" s="246">
        <v>15</v>
      </c>
      <c r="B43" s="247" t="s">
        <v>409</v>
      </c>
      <c r="C43" s="260" t="s">
        <v>396</v>
      </c>
      <c r="D43" s="261">
        <v>3</v>
      </c>
      <c r="E43" s="583"/>
      <c r="F43" s="262">
        <f t="shared" si="0"/>
        <v>0</v>
      </c>
    </row>
    <row r="44" spans="1:6" ht="52.8">
      <c r="A44" s="246">
        <v>16</v>
      </c>
      <c r="B44" s="247" t="s">
        <v>410</v>
      </c>
      <c r="C44" s="260" t="s">
        <v>411</v>
      </c>
      <c r="D44" s="264">
        <v>2</v>
      </c>
      <c r="E44" s="583"/>
      <c r="F44" s="262">
        <f t="shared" si="0"/>
        <v>0</v>
      </c>
    </row>
    <row r="45" spans="1:6" ht="26.4">
      <c r="A45" s="246">
        <v>17</v>
      </c>
      <c r="B45" s="247" t="s">
        <v>412</v>
      </c>
      <c r="C45" s="260" t="s">
        <v>411</v>
      </c>
      <c r="D45" s="261">
        <v>30</v>
      </c>
      <c r="E45" s="583"/>
      <c r="F45" s="262">
        <f t="shared" si="0"/>
        <v>0</v>
      </c>
    </row>
    <row r="46" spans="1:6" ht="26.4">
      <c r="A46" s="246">
        <v>18</v>
      </c>
      <c r="B46" s="247" t="s">
        <v>413</v>
      </c>
      <c r="C46" s="260" t="s">
        <v>396</v>
      </c>
      <c r="D46" s="261">
        <v>4</v>
      </c>
      <c r="E46" s="583"/>
      <c r="F46" s="262">
        <f t="shared" si="0"/>
        <v>0</v>
      </c>
    </row>
    <row r="47" spans="1:6" ht="26.4">
      <c r="A47" s="246">
        <v>19</v>
      </c>
      <c r="B47" s="247" t="s">
        <v>414</v>
      </c>
      <c r="C47" s="260" t="s">
        <v>411</v>
      </c>
      <c r="D47" s="265">
        <v>400</v>
      </c>
      <c r="E47" s="583"/>
      <c r="F47" s="262">
        <f t="shared" si="0"/>
        <v>0</v>
      </c>
    </row>
    <row r="48" spans="1:6" ht="39.6">
      <c r="A48" s="246">
        <v>20</v>
      </c>
      <c r="B48" s="247" t="s">
        <v>415</v>
      </c>
      <c r="C48" s="260" t="s">
        <v>396</v>
      </c>
      <c r="D48" s="261">
        <v>1</v>
      </c>
      <c r="E48" s="583"/>
      <c r="F48" s="262">
        <f t="shared" si="0"/>
        <v>0</v>
      </c>
    </row>
    <row r="49" spans="1:6">
      <c r="A49" s="246" t="s">
        <v>416</v>
      </c>
      <c r="B49" s="247" t="s">
        <v>417</v>
      </c>
      <c r="C49" s="260"/>
      <c r="D49" s="261"/>
      <c r="E49" s="584"/>
      <c r="F49" s="266"/>
    </row>
    <row r="50" spans="1:6">
      <c r="A50" s="246" t="s">
        <v>416</v>
      </c>
      <c r="B50" s="247" t="s">
        <v>418</v>
      </c>
      <c r="C50" s="260"/>
      <c r="D50" s="261"/>
      <c r="E50" s="584"/>
      <c r="F50" s="266"/>
    </row>
    <row r="51" spans="1:6">
      <c r="A51" s="246" t="s">
        <v>416</v>
      </c>
      <c r="B51" s="247" t="s">
        <v>419</v>
      </c>
      <c r="C51" s="260"/>
      <c r="D51" s="261"/>
      <c r="E51" s="584"/>
      <c r="F51" s="266"/>
    </row>
    <row r="52" spans="1:6">
      <c r="A52" s="246" t="s">
        <v>416</v>
      </c>
      <c r="B52" s="247" t="s">
        <v>420</v>
      </c>
      <c r="C52" s="260"/>
      <c r="D52" s="261"/>
      <c r="E52" s="584"/>
      <c r="F52" s="266"/>
    </row>
    <row r="53" spans="1:6">
      <c r="A53" s="246" t="s">
        <v>416</v>
      </c>
      <c r="B53" s="247" t="s">
        <v>421</v>
      </c>
      <c r="C53" s="260"/>
      <c r="D53" s="261"/>
      <c r="E53" s="584"/>
      <c r="F53" s="266"/>
    </row>
    <row r="54" spans="1:6" ht="26.4">
      <c r="A54" s="246" t="s">
        <v>416</v>
      </c>
      <c r="B54" s="247" t="s">
        <v>422</v>
      </c>
      <c r="C54" s="260"/>
      <c r="D54" s="261"/>
      <c r="E54" s="584"/>
      <c r="F54" s="266"/>
    </row>
    <row r="55" spans="1:6">
      <c r="A55" s="246" t="s">
        <v>416</v>
      </c>
      <c r="B55" s="247" t="s">
        <v>423</v>
      </c>
      <c r="C55" s="260"/>
      <c r="D55" s="261"/>
      <c r="E55" s="584"/>
      <c r="F55" s="266"/>
    </row>
    <row r="56" spans="1:6">
      <c r="A56" s="246" t="s">
        <v>416</v>
      </c>
      <c r="B56" s="247" t="s">
        <v>424</v>
      </c>
      <c r="C56" s="260"/>
      <c r="D56" s="261"/>
      <c r="E56" s="584"/>
      <c r="F56" s="266"/>
    </row>
    <row r="57" spans="1:6">
      <c r="A57" s="246" t="s">
        <v>416</v>
      </c>
      <c r="B57" s="247" t="s">
        <v>425</v>
      </c>
      <c r="C57" s="260"/>
      <c r="D57" s="261"/>
      <c r="E57" s="584"/>
      <c r="F57" s="266"/>
    </row>
    <row r="58" spans="1:6">
      <c r="A58" s="246" t="s">
        <v>416</v>
      </c>
      <c r="B58" s="247" t="s">
        <v>426</v>
      </c>
      <c r="C58" s="260"/>
      <c r="D58" s="261"/>
      <c r="E58" s="584"/>
      <c r="F58" s="266"/>
    </row>
    <row r="59" spans="1:6" ht="26.4">
      <c r="A59" s="246">
        <v>21</v>
      </c>
      <c r="B59" s="247" t="s">
        <v>427</v>
      </c>
      <c r="C59" s="260" t="s">
        <v>396</v>
      </c>
      <c r="D59" s="261">
        <v>9</v>
      </c>
      <c r="E59" s="583"/>
      <c r="F59" s="262">
        <f>ROUND((D59*E59),2)</f>
        <v>0</v>
      </c>
    </row>
    <row r="60" spans="1:6" ht="39.6">
      <c r="A60" s="246">
        <v>22</v>
      </c>
      <c r="B60" s="247" t="s">
        <v>428</v>
      </c>
      <c r="C60" s="260" t="s">
        <v>396</v>
      </c>
      <c r="D60" s="261">
        <v>3</v>
      </c>
      <c r="E60" s="583"/>
      <c r="F60" s="262">
        <f>ROUND((D60*E60),2)</f>
        <v>0</v>
      </c>
    </row>
    <row r="61" spans="1:6" ht="39.6">
      <c r="A61" s="246">
        <v>23</v>
      </c>
      <c r="B61" s="247" t="s">
        <v>429</v>
      </c>
      <c r="C61" s="260" t="s">
        <v>396</v>
      </c>
      <c r="D61" s="261">
        <v>1</v>
      </c>
      <c r="E61" s="583"/>
      <c r="F61" s="262">
        <f>ROUND((D61*E61),2)</f>
        <v>0</v>
      </c>
    </row>
    <row r="62" spans="1:6" ht="39.6">
      <c r="A62" s="246">
        <v>24</v>
      </c>
      <c r="B62" s="247" t="s">
        <v>430</v>
      </c>
      <c r="C62" s="260" t="s">
        <v>396</v>
      </c>
      <c r="D62" s="261">
        <v>41</v>
      </c>
      <c r="E62" s="583"/>
      <c r="F62" s="262">
        <f t="shared" ref="F62:F76" si="1">ROUND((D62*E62),2)</f>
        <v>0</v>
      </c>
    </row>
    <row r="63" spans="1:6" ht="39.6">
      <c r="A63" s="246">
        <v>25</v>
      </c>
      <c r="B63" s="247" t="s">
        <v>431</v>
      </c>
      <c r="C63" s="260" t="s">
        <v>396</v>
      </c>
      <c r="D63" s="261">
        <v>8</v>
      </c>
      <c r="E63" s="583"/>
      <c r="F63" s="262">
        <f>ROUND((D63*E63),2)</f>
        <v>0</v>
      </c>
    </row>
    <row r="64" spans="1:6" ht="39.6">
      <c r="A64" s="246">
        <v>26</v>
      </c>
      <c r="B64" s="247" t="s">
        <v>432</v>
      </c>
      <c r="C64" s="260" t="s">
        <v>396</v>
      </c>
      <c r="D64" s="261">
        <v>14</v>
      </c>
      <c r="E64" s="583"/>
      <c r="F64" s="262">
        <f t="shared" si="1"/>
        <v>0</v>
      </c>
    </row>
    <row r="65" spans="1:6" ht="39.6">
      <c r="A65" s="246">
        <v>27</v>
      </c>
      <c r="B65" s="247" t="s">
        <v>433</v>
      </c>
      <c r="C65" s="260" t="s">
        <v>396</v>
      </c>
      <c r="D65" s="261">
        <v>8</v>
      </c>
      <c r="E65" s="583"/>
      <c r="F65" s="262">
        <f t="shared" si="1"/>
        <v>0</v>
      </c>
    </row>
    <row r="66" spans="1:6" ht="39.6">
      <c r="A66" s="246">
        <v>28</v>
      </c>
      <c r="B66" s="247" t="s">
        <v>434</v>
      </c>
      <c r="C66" s="260" t="s">
        <v>396</v>
      </c>
      <c r="D66" s="261">
        <v>11</v>
      </c>
      <c r="E66" s="583"/>
      <c r="F66" s="262">
        <f t="shared" si="1"/>
        <v>0</v>
      </c>
    </row>
    <row r="67" spans="1:6" ht="39.6">
      <c r="A67" s="246">
        <v>29</v>
      </c>
      <c r="B67" s="247" t="s">
        <v>435</v>
      </c>
      <c r="C67" s="260" t="s">
        <v>396</v>
      </c>
      <c r="D67" s="261">
        <v>1</v>
      </c>
      <c r="E67" s="583"/>
      <c r="F67" s="262">
        <f t="shared" si="1"/>
        <v>0</v>
      </c>
    </row>
    <row r="68" spans="1:6" ht="39.6">
      <c r="A68" s="246">
        <v>30</v>
      </c>
      <c r="B68" s="247" t="s">
        <v>436</v>
      </c>
      <c r="C68" s="260" t="s">
        <v>396</v>
      </c>
      <c r="D68" s="261">
        <v>2</v>
      </c>
      <c r="E68" s="583"/>
      <c r="F68" s="262">
        <f>ROUND((D68*E68),2)</f>
        <v>0</v>
      </c>
    </row>
    <row r="69" spans="1:6" ht="39.6">
      <c r="A69" s="246">
        <v>31</v>
      </c>
      <c r="B69" s="247" t="s">
        <v>437</v>
      </c>
      <c r="C69" s="260" t="s">
        <v>396</v>
      </c>
      <c r="D69" s="261">
        <v>2</v>
      </c>
      <c r="E69" s="583"/>
      <c r="F69" s="262">
        <f t="shared" si="1"/>
        <v>0</v>
      </c>
    </row>
    <row r="70" spans="1:6" ht="39.6">
      <c r="A70" s="246">
        <v>32</v>
      </c>
      <c r="B70" s="247" t="s">
        <v>438</v>
      </c>
      <c r="C70" s="260" t="s">
        <v>396</v>
      </c>
      <c r="D70" s="261">
        <v>1</v>
      </c>
      <c r="E70" s="583"/>
      <c r="F70" s="262">
        <f>ROUND((D70*E70),2)</f>
        <v>0</v>
      </c>
    </row>
    <row r="71" spans="1:6" ht="52.8">
      <c r="A71" s="246">
        <v>33</v>
      </c>
      <c r="B71" s="247" t="s">
        <v>439</v>
      </c>
      <c r="C71" s="260" t="s">
        <v>396</v>
      </c>
      <c r="D71" s="261">
        <v>1</v>
      </c>
      <c r="E71" s="583"/>
      <c r="F71" s="262">
        <f>ROUND((D71*E71),2)</f>
        <v>0</v>
      </c>
    </row>
    <row r="72" spans="1:6" ht="39.6">
      <c r="A72" s="246">
        <v>34</v>
      </c>
      <c r="B72" s="247" t="s">
        <v>440</v>
      </c>
      <c r="C72" s="260" t="s">
        <v>396</v>
      </c>
      <c r="D72" s="261">
        <v>4</v>
      </c>
      <c r="E72" s="583"/>
      <c r="F72" s="262">
        <f>ROUND((D72*E72),2)</f>
        <v>0</v>
      </c>
    </row>
    <row r="73" spans="1:6" ht="39.6">
      <c r="A73" s="246">
        <v>35</v>
      </c>
      <c r="B73" s="247" t="s">
        <v>441</v>
      </c>
      <c r="C73" s="260" t="s">
        <v>396</v>
      </c>
      <c r="D73" s="261">
        <v>2</v>
      </c>
      <c r="E73" s="583"/>
      <c r="F73" s="262">
        <f t="shared" si="1"/>
        <v>0</v>
      </c>
    </row>
    <row r="74" spans="1:6" ht="26.4">
      <c r="A74" s="246">
        <v>36</v>
      </c>
      <c r="B74" s="247" t="s">
        <v>442</v>
      </c>
      <c r="C74" s="260" t="s">
        <v>396</v>
      </c>
      <c r="D74" s="261">
        <v>50</v>
      </c>
      <c r="E74" s="583"/>
      <c r="F74" s="262">
        <f t="shared" si="1"/>
        <v>0</v>
      </c>
    </row>
    <row r="75" spans="1:6" ht="26.4">
      <c r="A75" s="246">
        <v>37</v>
      </c>
      <c r="B75" s="247" t="s">
        <v>443</v>
      </c>
      <c r="C75" s="260" t="s">
        <v>411</v>
      </c>
      <c r="D75" s="261">
        <v>30</v>
      </c>
      <c r="E75" s="583"/>
      <c r="F75" s="262">
        <f t="shared" si="1"/>
        <v>0</v>
      </c>
    </row>
    <row r="76" spans="1:6" ht="26.4">
      <c r="A76" s="246">
        <v>38</v>
      </c>
      <c r="B76" s="247" t="s">
        <v>444</v>
      </c>
      <c r="C76" s="260" t="s">
        <v>411</v>
      </c>
      <c r="D76" s="261">
        <v>200</v>
      </c>
      <c r="E76" s="583"/>
      <c r="F76" s="262">
        <f t="shared" si="1"/>
        <v>0</v>
      </c>
    </row>
    <row r="77" spans="1:6">
      <c r="A77" s="624" t="s">
        <v>380</v>
      </c>
      <c r="B77" s="624"/>
      <c r="C77" s="624"/>
      <c r="D77" s="624"/>
      <c r="E77" s="267"/>
      <c r="F77" s="268">
        <f>SUM(F29:F76)</f>
        <v>0</v>
      </c>
    </row>
    <row r="78" spans="1:6">
      <c r="A78" s="269"/>
      <c r="B78" s="269"/>
      <c r="C78" s="269"/>
      <c r="D78" s="269"/>
      <c r="E78" s="226"/>
      <c r="F78" s="270"/>
    </row>
  </sheetData>
  <sheetProtection algorithmName="SHA-512" hashValue="JlZ3s6DmNFbKZe+4wOBX1y+5W79O2PvG6BSRppBbUQlvYQlVRxKap7ac/JvQRNe+76o6AflY7JLBmAOWV5cdxA==" saltValue="ksuZRALa7xMHdtDsarzUrw==" spinCount="100000" sheet="1" objects="1" scenarios="1"/>
  <dataConsolidate/>
  <mergeCells count="17">
    <mergeCell ref="A1:E1"/>
    <mergeCell ref="A5:XFD7"/>
    <mergeCell ref="A8:D8"/>
    <mergeCell ref="E8:F8"/>
    <mergeCell ref="A10:D10"/>
    <mergeCell ref="E10:F10"/>
    <mergeCell ref="A12:D12"/>
    <mergeCell ref="E12:F12"/>
    <mergeCell ref="A14:D14"/>
    <mergeCell ref="E14:F14"/>
    <mergeCell ref="A16:D16"/>
    <mergeCell ref="E16:F16"/>
    <mergeCell ref="A17:D17"/>
    <mergeCell ref="E17:F17"/>
    <mergeCell ref="A18:D18"/>
    <mergeCell ref="E18:F18"/>
    <mergeCell ref="A77:D77"/>
  </mergeCells>
  <pageMargins left="0.98425196850393704" right="0.78740157480314965" top="1.1811023622047245" bottom="0.98425196850393704" header="0.51181102362204722" footer="0.51181102362204722"/>
  <pageSetup paperSize="9" scale="82" firstPageNumber="7" orientation="portrait" useFirstPageNumber="1" r:id="rId1"/>
  <headerFooter>
    <oddHeader xml:space="preserve">&amp;CPROPLUS
 inženiring, projektiranje d.o.o
</oddHeader>
    <oddFooter xml:space="preserve">&amp;CPROPLUS, d.o.o., Strma ulica 8, 2000 Maribor,tel. 02 250 41 10, fax. 02 250 41 35, e-mail proplus@proplus.si
&amp;P
</oddFooter>
  </headerFooter>
  <rowBreaks count="1" manualBreakCount="1">
    <brk id="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28"/>
  <sheetViews>
    <sheetView view="pageBreakPreview" topLeftCell="A220" zoomScaleNormal="100" zoomScaleSheetLayoutView="100" workbookViewId="0">
      <selection activeCell="D21" sqref="D21"/>
    </sheetView>
  </sheetViews>
  <sheetFormatPr defaultRowHeight="13.8"/>
  <cols>
    <col min="1" max="1" width="6.69921875" style="285" customWidth="1"/>
    <col min="2" max="2" width="41.8984375" style="285" customWidth="1"/>
    <col min="3" max="3" width="6.09765625" style="288" customWidth="1"/>
    <col min="4" max="4" width="8.5" style="289" bestFit="1" customWidth="1"/>
    <col min="5" max="5" width="8.8984375" style="309" bestFit="1" customWidth="1"/>
    <col min="6" max="6" width="13" style="309" bestFit="1" customWidth="1"/>
    <col min="7" max="7" width="9.3984375" style="284" bestFit="1" customWidth="1"/>
    <col min="8" max="8" width="9.3984375" style="285" bestFit="1" customWidth="1"/>
    <col min="9" max="256" width="9" style="285"/>
    <col min="257" max="257" width="6.69921875" style="285" customWidth="1"/>
    <col min="258" max="258" width="41.8984375" style="285" customWidth="1"/>
    <col min="259" max="259" width="6.09765625" style="285" customWidth="1"/>
    <col min="260" max="260" width="8.5" style="285" bestFit="1" customWidth="1"/>
    <col min="261" max="261" width="8.8984375" style="285" bestFit="1" customWidth="1"/>
    <col min="262" max="262" width="13" style="285" bestFit="1" customWidth="1"/>
    <col min="263" max="264" width="9.3984375" style="285" bestFit="1" customWidth="1"/>
    <col min="265" max="512" width="9" style="285"/>
    <col min="513" max="513" width="6.69921875" style="285" customWidth="1"/>
    <col min="514" max="514" width="41.8984375" style="285" customWidth="1"/>
    <col min="515" max="515" width="6.09765625" style="285" customWidth="1"/>
    <col min="516" max="516" width="8.5" style="285" bestFit="1" customWidth="1"/>
    <col min="517" max="517" width="8.8984375" style="285" bestFit="1" customWidth="1"/>
    <col min="518" max="518" width="13" style="285" bestFit="1" customWidth="1"/>
    <col min="519" max="520" width="9.3984375" style="285" bestFit="1" customWidth="1"/>
    <col min="521" max="768" width="9" style="285"/>
    <col min="769" max="769" width="6.69921875" style="285" customWidth="1"/>
    <col min="770" max="770" width="41.8984375" style="285" customWidth="1"/>
    <col min="771" max="771" width="6.09765625" style="285" customWidth="1"/>
    <col min="772" max="772" width="8.5" style="285" bestFit="1" customWidth="1"/>
    <col min="773" max="773" width="8.8984375" style="285" bestFit="1" customWidth="1"/>
    <col min="774" max="774" width="13" style="285" bestFit="1" customWidth="1"/>
    <col min="775" max="776" width="9.3984375" style="285" bestFit="1" customWidth="1"/>
    <col min="777" max="1024" width="9" style="285"/>
    <col min="1025" max="1025" width="6.69921875" style="285" customWidth="1"/>
    <col min="1026" max="1026" width="41.8984375" style="285" customWidth="1"/>
    <col min="1027" max="1027" width="6.09765625" style="285" customWidth="1"/>
    <col min="1028" max="1028" width="8.5" style="285" bestFit="1" customWidth="1"/>
    <col min="1029" max="1029" width="8.8984375" style="285" bestFit="1" customWidth="1"/>
    <col min="1030" max="1030" width="13" style="285" bestFit="1" customWidth="1"/>
    <col min="1031" max="1032" width="9.3984375" style="285" bestFit="1" customWidth="1"/>
    <col min="1033" max="1280" width="9" style="285"/>
    <col min="1281" max="1281" width="6.69921875" style="285" customWidth="1"/>
    <col min="1282" max="1282" width="41.8984375" style="285" customWidth="1"/>
    <col min="1283" max="1283" width="6.09765625" style="285" customWidth="1"/>
    <col min="1284" max="1284" width="8.5" style="285" bestFit="1" customWidth="1"/>
    <col min="1285" max="1285" width="8.8984375" style="285" bestFit="1" customWidth="1"/>
    <col min="1286" max="1286" width="13" style="285" bestFit="1" customWidth="1"/>
    <col min="1287" max="1288" width="9.3984375" style="285" bestFit="1" customWidth="1"/>
    <col min="1289" max="1536" width="9" style="285"/>
    <col min="1537" max="1537" width="6.69921875" style="285" customWidth="1"/>
    <col min="1538" max="1538" width="41.8984375" style="285" customWidth="1"/>
    <col min="1539" max="1539" width="6.09765625" style="285" customWidth="1"/>
    <col min="1540" max="1540" width="8.5" style="285" bestFit="1" customWidth="1"/>
    <col min="1541" max="1541" width="8.8984375" style="285" bestFit="1" customWidth="1"/>
    <col min="1542" max="1542" width="13" style="285" bestFit="1" customWidth="1"/>
    <col min="1543" max="1544" width="9.3984375" style="285" bestFit="1" customWidth="1"/>
    <col min="1545" max="1792" width="9" style="285"/>
    <col min="1793" max="1793" width="6.69921875" style="285" customWidth="1"/>
    <col min="1794" max="1794" width="41.8984375" style="285" customWidth="1"/>
    <col min="1795" max="1795" width="6.09765625" style="285" customWidth="1"/>
    <col min="1796" max="1796" width="8.5" style="285" bestFit="1" customWidth="1"/>
    <col min="1797" max="1797" width="8.8984375" style="285" bestFit="1" customWidth="1"/>
    <col min="1798" max="1798" width="13" style="285" bestFit="1" customWidth="1"/>
    <col min="1799" max="1800" width="9.3984375" style="285" bestFit="1" customWidth="1"/>
    <col min="1801" max="2048" width="9" style="285"/>
    <col min="2049" max="2049" width="6.69921875" style="285" customWidth="1"/>
    <col min="2050" max="2050" width="41.8984375" style="285" customWidth="1"/>
    <col min="2051" max="2051" width="6.09765625" style="285" customWidth="1"/>
    <col min="2052" max="2052" width="8.5" style="285" bestFit="1" customWidth="1"/>
    <col min="2053" max="2053" width="8.8984375" style="285" bestFit="1" customWidth="1"/>
    <col min="2054" max="2054" width="13" style="285" bestFit="1" customWidth="1"/>
    <col min="2055" max="2056" width="9.3984375" style="285" bestFit="1" customWidth="1"/>
    <col min="2057" max="2304" width="9" style="285"/>
    <col min="2305" max="2305" width="6.69921875" style="285" customWidth="1"/>
    <col min="2306" max="2306" width="41.8984375" style="285" customWidth="1"/>
    <col min="2307" max="2307" width="6.09765625" style="285" customWidth="1"/>
    <col min="2308" max="2308" width="8.5" style="285" bestFit="1" customWidth="1"/>
    <col min="2309" max="2309" width="8.8984375" style="285" bestFit="1" customWidth="1"/>
    <col min="2310" max="2310" width="13" style="285" bestFit="1" customWidth="1"/>
    <col min="2311" max="2312" width="9.3984375" style="285" bestFit="1" customWidth="1"/>
    <col min="2313" max="2560" width="9" style="285"/>
    <col min="2561" max="2561" width="6.69921875" style="285" customWidth="1"/>
    <col min="2562" max="2562" width="41.8984375" style="285" customWidth="1"/>
    <col min="2563" max="2563" width="6.09765625" style="285" customWidth="1"/>
    <col min="2564" max="2564" width="8.5" style="285" bestFit="1" customWidth="1"/>
    <col min="2565" max="2565" width="8.8984375" style="285" bestFit="1" customWidth="1"/>
    <col min="2566" max="2566" width="13" style="285" bestFit="1" customWidth="1"/>
    <col min="2567" max="2568" width="9.3984375" style="285" bestFit="1" customWidth="1"/>
    <col min="2569" max="2816" width="9" style="285"/>
    <col min="2817" max="2817" width="6.69921875" style="285" customWidth="1"/>
    <col min="2818" max="2818" width="41.8984375" style="285" customWidth="1"/>
    <col min="2819" max="2819" width="6.09765625" style="285" customWidth="1"/>
    <col min="2820" max="2820" width="8.5" style="285" bestFit="1" customWidth="1"/>
    <col min="2821" max="2821" width="8.8984375" style="285" bestFit="1" customWidth="1"/>
    <col min="2822" max="2822" width="13" style="285" bestFit="1" customWidth="1"/>
    <col min="2823" max="2824" width="9.3984375" style="285" bestFit="1" customWidth="1"/>
    <col min="2825" max="3072" width="9" style="285"/>
    <col min="3073" max="3073" width="6.69921875" style="285" customWidth="1"/>
    <col min="3074" max="3074" width="41.8984375" style="285" customWidth="1"/>
    <col min="3075" max="3075" width="6.09765625" style="285" customWidth="1"/>
    <col min="3076" max="3076" width="8.5" style="285" bestFit="1" customWidth="1"/>
    <col min="3077" max="3077" width="8.8984375" style="285" bestFit="1" customWidth="1"/>
    <col min="3078" max="3078" width="13" style="285" bestFit="1" customWidth="1"/>
    <col min="3079" max="3080" width="9.3984375" style="285" bestFit="1" customWidth="1"/>
    <col min="3081" max="3328" width="9" style="285"/>
    <col min="3329" max="3329" width="6.69921875" style="285" customWidth="1"/>
    <col min="3330" max="3330" width="41.8984375" style="285" customWidth="1"/>
    <col min="3331" max="3331" width="6.09765625" style="285" customWidth="1"/>
    <col min="3332" max="3332" width="8.5" style="285" bestFit="1" customWidth="1"/>
    <col min="3333" max="3333" width="8.8984375" style="285" bestFit="1" customWidth="1"/>
    <col min="3334" max="3334" width="13" style="285" bestFit="1" customWidth="1"/>
    <col min="3335" max="3336" width="9.3984375" style="285" bestFit="1" customWidth="1"/>
    <col min="3337" max="3584" width="9" style="285"/>
    <col min="3585" max="3585" width="6.69921875" style="285" customWidth="1"/>
    <col min="3586" max="3586" width="41.8984375" style="285" customWidth="1"/>
    <col min="3587" max="3587" width="6.09765625" style="285" customWidth="1"/>
    <col min="3588" max="3588" width="8.5" style="285" bestFit="1" customWidth="1"/>
    <col min="3589" max="3589" width="8.8984375" style="285" bestFit="1" customWidth="1"/>
    <col min="3590" max="3590" width="13" style="285" bestFit="1" customWidth="1"/>
    <col min="3591" max="3592" width="9.3984375" style="285" bestFit="1" customWidth="1"/>
    <col min="3593" max="3840" width="9" style="285"/>
    <col min="3841" max="3841" width="6.69921875" style="285" customWidth="1"/>
    <col min="3842" max="3842" width="41.8984375" style="285" customWidth="1"/>
    <col min="3843" max="3843" width="6.09765625" style="285" customWidth="1"/>
    <col min="3844" max="3844" width="8.5" style="285" bestFit="1" customWidth="1"/>
    <col min="3845" max="3845" width="8.8984375" style="285" bestFit="1" customWidth="1"/>
    <col min="3846" max="3846" width="13" style="285" bestFit="1" customWidth="1"/>
    <col min="3847" max="3848" width="9.3984375" style="285" bestFit="1" customWidth="1"/>
    <col min="3849" max="4096" width="9" style="285"/>
    <col min="4097" max="4097" width="6.69921875" style="285" customWidth="1"/>
    <col min="4098" max="4098" width="41.8984375" style="285" customWidth="1"/>
    <col min="4099" max="4099" width="6.09765625" style="285" customWidth="1"/>
    <col min="4100" max="4100" width="8.5" style="285" bestFit="1" customWidth="1"/>
    <col min="4101" max="4101" width="8.8984375" style="285" bestFit="1" customWidth="1"/>
    <col min="4102" max="4102" width="13" style="285" bestFit="1" customWidth="1"/>
    <col min="4103" max="4104" width="9.3984375" style="285" bestFit="1" customWidth="1"/>
    <col min="4105" max="4352" width="9" style="285"/>
    <col min="4353" max="4353" width="6.69921875" style="285" customWidth="1"/>
    <col min="4354" max="4354" width="41.8984375" style="285" customWidth="1"/>
    <col min="4355" max="4355" width="6.09765625" style="285" customWidth="1"/>
    <col min="4356" max="4356" width="8.5" style="285" bestFit="1" customWidth="1"/>
    <col min="4357" max="4357" width="8.8984375" style="285" bestFit="1" customWidth="1"/>
    <col min="4358" max="4358" width="13" style="285" bestFit="1" customWidth="1"/>
    <col min="4359" max="4360" width="9.3984375" style="285" bestFit="1" customWidth="1"/>
    <col min="4361" max="4608" width="9" style="285"/>
    <col min="4609" max="4609" width="6.69921875" style="285" customWidth="1"/>
    <col min="4610" max="4610" width="41.8984375" style="285" customWidth="1"/>
    <col min="4611" max="4611" width="6.09765625" style="285" customWidth="1"/>
    <col min="4612" max="4612" width="8.5" style="285" bestFit="1" customWidth="1"/>
    <col min="4613" max="4613" width="8.8984375" style="285" bestFit="1" customWidth="1"/>
    <col min="4614" max="4614" width="13" style="285" bestFit="1" customWidth="1"/>
    <col min="4615" max="4616" width="9.3984375" style="285" bestFit="1" customWidth="1"/>
    <col min="4617" max="4864" width="9" style="285"/>
    <col min="4865" max="4865" width="6.69921875" style="285" customWidth="1"/>
    <col min="4866" max="4866" width="41.8984375" style="285" customWidth="1"/>
    <col min="4867" max="4867" width="6.09765625" style="285" customWidth="1"/>
    <col min="4868" max="4868" width="8.5" style="285" bestFit="1" customWidth="1"/>
    <col min="4869" max="4869" width="8.8984375" style="285" bestFit="1" customWidth="1"/>
    <col min="4870" max="4870" width="13" style="285" bestFit="1" customWidth="1"/>
    <col min="4871" max="4872" width="9.3984375" style="285" bestFit="1" customWidth="1"/>
    <col min="4873" max="5120" width="9" style="285"/>
    <col min="5121" max="5121" width="6.69921875" style="285" customWidth="1"/>
    <col min="5122" max="5122" width="41.8984375" style="285" customWidth="1"/>
    <col min="5123" max="5123" width="6.09765625" style="285" customWidth="1"/>
    <col min="5124" max="5124" width="8.5" style="285" bestFit="1" customWidth="1"/>
    <col min="5125" max="5125" width="8.8984375" style="285" bestFit="1" customWidth="1"/>
    <col min="5126" max="5126" width="13" style="285" bestFit="1" customWidth="1"/>
    <col min="5127" max="5128" width="9.3984375" style="285" bestFit="1" customWidth="1"/>
    <col min="5129" max="5376" width="9" style="285"/>
    <col min="5377" max="5377" width="6.69921875" style="285" customWidth="1"/>
    <col min="5378" max="5378" width="41.8984375" style="285" customWidth="1"/>
    <col min="5379" max="5379" width="6.09765625" style="285" customWidth="1"/>
    <col min="5380" max="5380" width="8.5" style="285" bestFit="1" customWidth="1"/>
    <col min="5381" max="5381" width="8.8984375" style="285" bestFit="1" customWidth="1"/>
    <col min="5382" max="5382" width="13" style="285" bestFit="1" customWidth="1"/>
    <col min="5383" max="5384" width="9.3984375" style="285" bestFit="1" customWidth="1"/>
    <col min="5385" max="5632" width="9" style="285"/>
    <col min="5633" max="5633" width="6.69921875" style="285" customWidth="1"/>
    <col min="5634" max="5634" width="41.8984375" style="285" customWidth="1"/>
    <col min="5635" max="5635" width="6.09765625" style="285" customWidth="1"/>
    <col min="5636" max="5636" width="8.5" style="285" bestFit="1" customWidth="1"/>
    <col min="5637" max="5637" width="8.8984375" style="285" bestFit="1" customWidth="1"/>
    <col min="5638" max="5638" width="13" style="285" bestFit="1" customWidth="1"/>
    <col min="5639" max="5640" width="9.3984375" style="285" bestFit="1" customWidth="1"/>
    <col min="5641" max="5888" width="9" style="285"/>
    <col min="5889" max="5889" width="6.69921875" style="285" customWidth="1"/>
    <col min="5890" max="5890" width="41.8984375" style="285" customWidth="1"/>
    <col min="5891" max="5891" width="6.09765625" style="285" customWidth="1"/>
    <col min="5892" max="5892" width="8.5" style="285" bestFit="1" customWidth="1"/>
    <col min="5893" max="5893" width="8.8984375" style="285" bestFit="1" customWidth="1"/>
    <col min="5894" max="5894" width="13" style="285" bestFit="1" customWidth="1"/>
    <col min="5895" max="5896" width="9.3984375" style="285" bestFit="1" customWidth="1"/>
    <col min="5897" max="6144" width="9" style="285"/>
    <col min="6145" max="6145" width="6.69921875" style="285" customWidth="1"/>
    <col min="6146" max="6146" width="41.8984375" style="285" customWidth="1"/>
    <col min="6147" max="6147" width="6.09765625" style="285" customWidth="1"/>
    <col min="6148" max="6148" width="8.5" style="285" bestFit="1" customWidth="1"/>
    <col min="6149" max="6149" width="8.8984375" style="285" bestFit="1" customWidth="1"/>
    <col min="6150" max="6150" width="13" style="285" bestFit="1" customWidth="1"/>
    <col min="6151" max="6152" width="9.3984375" style="285" bestFit="1" customWidth="1"/>
    <col min="6153" max="6400" width="9" style="285"/>
    <col min="6401" max="6401" width="6.69921875" style="285" customWidth="1"/>
    <col min="6402" max="6402" width="41.8984375" style="285" customWidth="1"/>
    <col min="6403" max="6403" width="6.09765625" style="285" customWidth="1"/>
    <col min="6404" max="6404" width="8.5" style="285" bestFit="1" customWidth="1"/>
    <col min="6405" max="6405" width="8.8984375" style="285" bestFit="1" customWidth="1"/>
    <col min="6406" max="6406" width="13" style="285" bestFit="1" customWidth="1"/>
    <col min="6407" max="6408" width="9.3984375" style="285" bestFit="1" customWidth="1"/>
    <col min="6409" max="6656" width="9" style="285"/>
    <col min="6657" max="6657" width="6.69921875" style="285" customWidth="1"/>
    <col min="6658" max="6658" width="41.8984375" style="285" customWidth="1"/>
    <col min="6659" max="6659" width="6.09765625" style="285" customWidth="1"/>
    <col min="6660" max="6660" width="8.5" style="285" bestFit="1" customWidth="1"/>
    <col min="6661" max="6661" width="8.8984375" style="285" bestFit="1" customWidth="1"/>
    <col min="6662" max="6662" width="13" style="285" bestFit="1" customWidth="1"/>
    <col min="6663" max="6664" width="9.3984375" style="285" bestFit="1" customWidth="1"/>
    <col min="6665" max="6912" width="9" style="285"/>
    <col min="6913" max="6913" width="6.69921875" style="285" customWidth="1"/>
    <col min="6914" max="6914" width="41.8984375" style="285" customWidth="1"/>
    <col min="6915" max="6915" width="6.09765625" style="285" customWidth="1"/>
    <col min="6916" max="6916" width="8.5" style="285" bestFit="1" customWidth="1"/>
    <col min="6917" max="6917" width="8.8984375" style="285" bestFit="1" customWidth="1"/>
    <col min="6918" max="6918" width="13" style="285" bestFit="1" customWidth="1"/>
    <col min="6919" max="6920" width="9.3984375" style="285" bestFit="1" customWidth="1"/>
    <col min="6921" max="7168" width="9" style="285"/>
    <col min="7169" max="7169" width="6.69921875" style="285" customWidth="1"/>
    <col min="7170" max="7170" width="41.8984375" style="285" customWidth="1"/>
    <col min="7171" max="7171" width="6.09765625" style="285" customWidth="1"/>
    <col min="7172" max="7172" width="8.5" style="285" bestFit="1" customWidth="1"/>
    <col min="7173" max="7173" width="8.8984375" style="285" bestFit="1" customWidth="1"/>
    <col min="7174" max="7174" width="13" style="285" bestFit="1" customWidth="1"/>
    <col min="7175" max="7176" width="9.3984375" style="285" bestFit="1" customWidth="1"/>
    <col min="7177" max="7424" width="9" style="285"/>
    <col min="7425" max="7425" width="6.69921875" style="285" customWidth="1"/>
    <col min="7426" max="7426" width="41.8984375" style="285" customWidth="1"/>
    <col min="7427" max="7427" width="6.09765625" style="285" customWidth="1"/>
    <col min="7428" max="7428" width="8.5" style="285" bestFit="1" customWidth="1"/>
    <col min="7429" max="7429" width="8.8984375" style="285" bestFit="1" customWidth="1"/>
    <col min="7430" max="7430" width="13" style="285" bestFit="1" customWidth="1"/>
    <col min="7431" max="7432" width="9.3984375" style="285" bestFit="1" customWidth="1"/>
    <col min="7433" max="7680" width="9" style="285"/>
    <col min="7681" max="7681" width="6.69921875" style="285" customWidth="1"/>
    <col min="7682" max="7682" width="41.8984375" style="285" customWidth="1"/>
    <col min="7683" max="7683" width="6.09765625" style="285" customWidth="1"/>
    <col min="7684" max="7684" width="8.5" style="285" bestFit="1" customWidth="1"/>
    <col min="7685" max="7685" width="8.8984375" style="285" bestFit="1" customWidth="1"/>
    <col min="7686" max="7686" width="13" style="285" bestFit="1" customWidth="1"/>
    <col min="7687" max="7688" width="9.3984375" style="285" bestFit="1" customWidth="1"/>
    <col min="7689" max="7936" width="9" style="285"/>
    <col min="7937" max="7937" width="6.69921875" style="285" customWidth="1"/>
    <col min="7938" max="7938" width="41.8984375" style="285" customWidth="1"/>
    <col min="7939" max="7939" width="6.09765625" style="285" customWidth="1"/>
    <col min="7940" max="7940" width="8.5" style="285" bestFit="1" customWidth="1"/>
    <col min="7941" max="7941" width="8.8984375" style="285" bestFit="1" customWidth="1"/>
    <col min="7942" max="7942" width="13" style="285" bestFit="1" customWidth="1"/>
    <col min="7943" max="7944" width="9.3984375" style="285" bestFit="1" customWidth="1"/>
    <col min="7945" max="8192" width="9" style="285"/>
    <col min="8193" max="8193" width="6.69921875" style="285" customWidth="1"/>
    <col min="8194" max="8194" width="41.8984375" style="285" customWidth="1"/>
    <col min="8195" max="8195" width="6.09765625" style="285" customWidth="1"/>
    <col min="8196" max="8196" width="8.5" style="285" bestFit="1" customWidth="1"/>
    <col min="8197" max="8197" width="8.8984375" style="285" bestFit="1" customWidth="1"/>
    <col min="8198" max="8198" width="13" style="285" bestFit="1" customWidth="1"/>
    <col min="8199" max="8200" width="9.3984375" style="285" bestFit="1" customWidth="1"/>
    <col min="8201" max="8448" width="9" style="285"/>
    <col min="8449" max="8449" width="6.69921875" style="285" customWidth="1"/>
    <col min="8450" max="8450" width="41.8984375" style="285" customWidth="1"/>
    <col min="8451" max="8451" width="6.09765625" style="285" customWidth="1"/>
    <col min="8452" max="8452" width="8.5" style="285" bestFit="1" customWidth="1"/>
    <col min="8453" max="8453" width="8.8984375" style="285" bestFit="1" customWidth="1"/>
    <col min="8454" max="8454" width="13" style="285" bestFit="1" customWidth="1"/>
    <col min="8455" max="8456" width="9.3984375" style="285" bestFit="1" customWidth="1"/>
    <col min="8457" max="8704" width="9" style="285"/>
    <col min="8705" max="8705" width="6.69921875" style="285" customWidth="1"/>
    <col min="8706" max="8706" width="41.8984375" style="285" customWidth="1"/>
    <col min="8707" max="8707" width="6.09765625" style="285" customWidth="1"/>
    <col min="8708" max="8708" width="8.5" style="285" bestFit="1" customWidth="1"/>
    <col min="8709" max="8709" width="8.8984375" style="285" bestFit="1" customWidth="1"/>
    <col min="8710" max="8710" width="13" style="285" bestFit="1" customWidth="1"/>
    <col min="8711" max="8712" width="9.3984375" style="285" bestFit="1" customWidth="1"/>
    <col min="8713" max="8960" width="9" style="285"/>
    <col min="8961" max="8961" width="6.69921875" style="285" customWidth="1"/>
    <col min="8962" max="8962" width="41.8984375" style="285" customWidth="1"/>
    <col min="8963" max="8963" width="6.09765625" style="285" customWidth="1"/>
    <col min="8964" max="8964" width="8.5" style="285" bestFit="1" customWidth="1"/>
    <col min="8965" max="8965" width="8.8984375" style="285" bestFit="1" customWidth="1"/>
    <col min="8966" max="8966" width="13" style="285" bestFit="1" customWidth="1"/>
    <col min="8967" max="8968" width="9.3984375" style="285" bestFit="1" customWidth="1"/>
    <col min="8969" max="9216" width="9" style="285"/>
    <col min="9217" max="9217" width="6.69921875" style="285" customWidth="1"/>
    <col min="9218" max="9218" width="41.8984375" style="285" customWidth="1"/>
    <col min="9219" max="9219" width="6.09765625" style="285" customWidth="1"/>
    <col min="9220" max="9220" width="8.5" style="285" bestFit="1" customWidth="1"/>
    <col min="9221" max="9221" width="8.8984375" style="285" bestFit="1" customWidth="1"/>
    <col min="9222" max="9222" width="13" style="285" bestFit="1" customWidth="1"/>
    <col min="9223" max="9224" width="9.3984375" style="285" bestFit="1" customWidth="1"/>
    <col min="9225" max="9472" width="9" style="285"/>
    <col min="9473" max="9473" width="6.69921875" style="285" customWidth="1"/>
    <col min="9474" max="9474" width="41.8984375" style="285" customWidth="1"/>
    <col min="9475" max="9475" width="6.09765625" style="285" customWidth="1"/>
    <col min="9476" max="9476" width="8.5" style="285" bestFit="1" customWidth="1"/>
    <col min="9477" max="9477" width="8.8984375" style="285" bestFit="1" customWidth="1"/>
    <col min="9478" max="9478" width="13" style="285" bestFit="1" customWidth="1"/>
    <col min="9479" max="9480" width="9.3984375" style="285" bestFit="1" customWidth="1"/>
    <col min="9481" max="9728" width="9" style="285"/>
    <col min="9729" max="9729" width="6.69921875" style="285" customWidth="1"/>
    <col min="9730" max="9730" width="41.8984375" style="285" customWidth="1"/>
    <col min="9731" max="9731" width="6.09765625" style="285" customWidth="1"/>
    <col min="9732" max="9732" width="8.5" style="285" bestFit="1" customWidth="1"/>
    <col min="9733" max="9733" width="8.8984375" style="285" bestFit="1" customWidth="1"/>
    <col min="9734" max="9734" width="13" style="285" bestFit="1" customWidth="1"/>
    <col min="9735" max="9736" width="9.3984375" style="285" bestFit="1" customWidth="1"/>
    <col min="9737" max="9984" width="9" style="285"/>
    <col min="9985" max="9985" width="6.69921875" style="285" customWidth="1"/>
    <col min="9986" max="9986" width="41.8984375" style="285" customWidth="1"/>
    <col min="9987" max="9987" width="6.09765625" style="285" customWidth="1"/>
    <col min="9988" max="9988" width="8.5" style="285" bestFit="1" customWidth="1"/>
    <col min="9989" max="9989" width="8.8984375" style="285" bestFit="1" customWidth="1"/>
    <col min="9990" max="9990" width="13" style="285" bestFit="1" customWidth="1"/>
    <col min="9991" max="9992" width="9.3984375" style="285" bestFit="1" customWidth="1"/>
    <col min="9993" max="10240" width="9" style="285"/>
    <col min="10241" max="10241" width="6.69921875" style="285" customWidth="1"/>
    <col min="10242" max="10242" width="41.8984375" style="285" customWidth="1"/>
    <col min="10243" max="10243" width="6.09765625" style="285" customWidth="1"/>
    <col min="10244" max="10244" width="8.5" style="285" bestFit="1" customWidth="1"/>
    <col min="10245" max="10245" width="8.8984375" style="285" bestFit="1" customWidth="1"/>
    <col min="10246" max="10246" width="13" style="285" bestFit="1" customWidth="1"/>
    <col min="10247" max="10248" width="9.3984375" style="285" bestFit="1" customWidth="1"/>
    <col min="10249" max="10496" width="9" style="285"/>
    <col min="10497" max="10497" width="6.69921875" style="285" customWidth="1"/>
    <col min="10498" max="10498" width="41.8984375" style="285" customWidth="1"/>
    <col min="10499" max="10499" width="6.09765625" style="285" customWidth="1"/>
    <col min="10500" max="10500" width="8.5" style="285" bestFit="1" customWidth="1"/>
    <col min="10501" max="10501" width="8.8984375" style="285" bestFit="1" customWidth="1"/>
    <col min="10502" max="10502" width="13" style="285" bestFit="1" customWidth="1"/>
    <col min="10503" max="10504" width="9.3984375" style="285" bestFit="1" customWidth="1"/>
    <col min="10505" max="10752" width="9" style="285"/>
    <col min="10753" max="10753" width="6.69921875" style="285" customWidth="1"/>
    <col min="10754" max="10754" width="41.8984375" style="285" customWidth="1"/>
    <col min="10755" max="10755" width="6.09765625" style="285" customWidth="1"/>
    <col min="10756" max="10756" width="8.5" style="285" bestFit="1" customWidth="1"/>
    <col min="10757" max="10757" width="8.8984375" style="285" bestFit="1" customWidth="1"/>
    <col min="10758" max="10758" width="13" style="285" bestFit="1" customWidth="1"/>
    <col min="10759" max="10760" width="9.3984375" style="285" bestFit="1" customWidth="1"/>
    <col min="10761" max="11008" width="9" style="285"/>
    <col min="11009" max="11009" width="6.69921875" style="285" customWidth="1"/>
    <col min="11010" max="11010" width="41.8984375" style="285" customWidth="1"/>
    <col min="11011" max="11011" width="6.09765625" style="285" customWidth="1"/>
    <col min="11012" max="11012" width="8.5" style="285" bestFit="1" customWidth="1"/>
    <col min="11013" max="11013" width="8.8984375" style="285" bestFit="1" customWidth="1"/>
    <col min="11014" max="11014" width="13" style="285" bestFit="1" customWidth="1"/>
    <col min="11015" max="11016" width="9.3984375" style="285" bestFit="1" customWidth="1"/>
    <col min="11017" max="11264" width="9" style="285"/>
    <col min="11265" max="11265" width="6.69921875" style="285" customWidth="1"/>
    <col min="11266" max="11266" width="41.8984375" style="285" customWidth="1"/>
    <col min="11267" max="11267" width="6.09765625" style="285" customWidth="1"/>
    <col min="11268" max="11268" width="8.5" style="285" bestFit="1" customWidth="1"/>
    <col min="11269" max="11269" width="8.8984375" style="285" bestFit="1" customWidth="1"/>
    <col min="11270" max="11270" width="13" style="285" bestFit="1" customWidth="1"/>
    <col min="11271" max="11272" width="9.3984375" style="285" bestFit="1" customWidth="1"/>
    <col min="11273" max="11520" width="9" style="285"/>
    <col min="11521" max="11521" width="6.69921875" style="285" customWidth="1"/>
    <col min="11522" max="11522" width="41.8984375" style="285" customWidth="1"/>
    <col min="11523" max="11523" width="6.09765625" style="285" customWidth="1"/>
    <col min="11524" max="11524" width="8.5" style="285" bestFit="1" customWidth="1"/>
    <col min="11525" max="11525" width="8.8984375" style="285" bestFit="1" customWidth="1"/>
    <col min="11526" max="11526" width="13" style="285" bestFit="1" customWidth="1"/>
    <col min="11527" max="11528" width="9.3984375" style="285" bestFit="1" customWidth="1"/>
    <col min="11529" max="11776" width="9" style="285"/>
    <col min="11777" max="11777" width="6.69921875" style="285" customWidth="1"/>
    <col min="11778" max="11778" width="41.8984375" style="285" customWidth="1"/>
    <col min="11779" max="11779" width="6.09765625" style="285" customWidth="1"/>
    <col min="11780" max="11780" width="8.5" style="285" bestFit="1" customWidth="1"/>
    <col min="11781" max="11781" width="8.8984375" style="285" bestFit="1" customWidth="1"/>
    <col min="11782" max="11782" width="13" style="285" bestFit="1" customWidth="1"/>
    <col min="11783" max="11784" width="9.3984375" style="285" bestFit="1" customWidth="1"/>
    <col min="11785" max="12032" width="9" style="285"/>
    <col min="12033" max="12033" width="6.69921875" style="285" customWidth="1"/>
    <col min="12034" max="12034" width="41.8984375" style="285" customWidth="1"/>
    <col min="12035" max="12035" width="6.09765625" style="285" customWidth="1"/>
    <col min="12036" max="12036" width="8.5" style="285" bestFit="1" customWidth="1"/>
    <col min="12037" max="12037" width="8.8984375" style="285" bestFit="1" customWidth="1"/>
    <col min="12038" max="12038" width="13" style="285" bestFit="1" customWidth="1"/>
    <col min="12039" max="12040" width="9.3984375" style="285" bestFit="1" customWidth="1"/>
    <col min="12041" max="12288" width="9" style="285"/>
    <col min="12289" max="12289" width="6.69921875" style="285" customWidth="1"/>
    <col min="12290" max="12290" width="41.8984375" style="285" customWidth="1"/>
    <col min="12291" max="12291" width="6.09765625" style="285" customWidth="1"/>
    <col min="12292" max="12292" width="8.5" style="285" bestFit="1" customWidth="1"/>
    <col min="12293" max="12293" width="8.8984375" style="285" bestFit="1" customWidth="1"/>
    <col min="12294" max="12294" width="13" style="285" bestFit="1" customWidth="1"/>
    <col min="12295" max="12296" width="9.3984375" style="285" bestFit="1" customWidth="1"/>
    <col min="12297" max="12544" width="9" style="285"/>
    <col min="12545" max="12545" width="6.69921875" style="285" customWidth="1"/>
    <col min="12546" max="12546" width="41.8984375" style="285" customWidth="1"/>
    <col min="12547" max="12547" width="6.09765625" style="285" customWidth="1"/>
    <col min="12548" max="12548" width="8.5" style="285" bestFit="1" customWidth="1"/>
    <col min="12549" max="12549" width="8.8984375" style="285" bestFit="1" customWidth="1"/>
    <col min="12550" max="12550" width="13" style="285" bestFit="1" customWidth="1"/>
    <col min="12551" max="12552" width="9.3984375" style="285" bestFit="1" customWidth="1"/>
    <col min="12553" max="12800" width="9" style="285"/>
    <col min="12801" max="12801" width="6.69921875" style="285" customWidth="1"/>
    <col min="12802" max="12802" width="41.8984375" style="285" customWidth="1"/>
    <col min="12803" max="12803" width="6.09765625" style="285" customWidth="1"/>
    <col min="12804" max="12804" width="8.5" style="285" bestFit="1" customWidth="1"/>
    <col min="12805" max="12805" width="8.8984375" style="285" bestFit="1" customWidth="1"/>
    <col min="12806" max="12806" width="13" style="285" bestFit="1" customWidth="1"/>
    <col min="12807" max="12808" width="9.3984375" style="285" bestFit="1" customWidth="1"/>
    <col min="12809" max="13056" width="9" style="285"/>
    <col min="13057" max="13057" width="6.69921875" style="285" customWidth="1"/>
    <col min="13058" max="13058" width="41.8984375" style="285" customWidth="1"/>
    <col min="13059" max="13059" width="6.09765625" style="285" customWidth="1"/>
    <col min="13060" max="13060" width="8.5" style="285" bestFit="1" customWidth="1"/>
    <col min="13061" max="13061" width="8.8984375" style="285" bestFit="1" customWidth="1"/>
    <col min="13062" max="13062" width="13" style="285" bestFit="1" customWidth="1"/>
    <col min="13063" max="13064" width="9.3984375" style="285" bestFit="1" customWidth="1"/>
    <col min="13065" max="13312" width="9" style="285"/>
    <col min="13313" max="13313" width="6.69921875" style="285" customWidth="1"/>
    <col min="13314" max="13314" width="41.8984375" style="285" customWidth="1"/>
    <col min="13315" max="13315" width="6.09765625" style="285" customWidth="1"/>
    <col min="13316" max="13316" width="8.5" style="285" bestFit="1" customWidth="1"/>
    <col min="13317" max="13317" width="8.8984375" style="285" bestFit="1" customWidth="1"/>
    <col min="13318" max="13318" width="13" style="285" bestFit="1" customWidth="1"/>
    <col min="13319" max="13320" width="9.3984375" style="285" bestFit="1" customWidth="1"/>
    <col min="13321" max="13568" width="9" style="285"/>
    <col min="13569" max="13569" width="6.69921875" style="285" customWidth="1"/>
    <col min="13570" max="13570" width="41.8984375" style="285" customWidth="1"/>
    <col min="13571" max="13571" width="6.09765625" style="285" customWidth="1"/>
    <col min="13572" max="13572" width="8.5" style="285" bestFit="1" customWidth="1"/>
    <col min="13573" max="13573" width="8.8984375" style="285" bestFit="1" customWidth="1"/>
    <col min="13574" max="13574" width="13" style="285" bestFit="1" customWidth="1"/>
    <col min="13575" max="13576" width="9.3984375" style="285" bestFit="1" customWidth="1"/>
    <col min="13577" max="13824" width="9" style="285"/>
    <col min="13825" max="13825" width="6.69921875" style="285" customWidth="1"/>
    <col min="13826" max="13826" width="41.8984375" style="285" customWidth="1"/>
    <col min="13827" max="13827" width="6.09765625" style="285" customWidth="1"/>
    <col min="13828" max="13828" width="8.5" style="285" bestFit="1" customWidth="1"/>
    <col min="13829" max="13829" width="8.8984375" style="285" bestFit="1" customWidth="1"/>
    <col min="13830" max="13830" width="13" style="285" bestFit="1" customWidth="1"/>
    <col min="13831" max="13832" width="9.3984375" style="285" bestFit="1" customWidth="1"/>
    <col min="13833" max="14080" width="9" style="285"/>
    <col min="14081" max="14081" width="6.69921875" style="285" customWidth="1"/>
    <col min="14082" max="14082" width="41.8984375" style="285" customWidth="1"/>
    <col min="14083" max="14083" width="6.09765625" style="285" customWidth="1"/>
    <col min="14084" max="14084" width="8.5" style="285" bestFit="1" customWidth="1"/>
    <col min="14085" max="14085" width="8.8984375" style="285" bestFit="1" customWidth="1"/>
    <col min="14086" max="14086" width="13" style="285" bestFit="1" customWidth="1"/>
    <col min="14087" max="14088" width="9.3984375" style="285" bestFit="1" customWidth="1"/>
    <col min="14089" max="14336" width="9" style="285"/>
    <col min="14337" max="14337" width="6.69921875" style="285" customWidth="1"/>
    <col min="14338" max="14338" width="41.8984375" style="285" customWidth="1"/>
    <col min="14339" max="14339" width="6.09765625" style="285" customWidth="1"/>
    <col min="14340" max="14340" width="8.5" style="285" bestFit="1" customWidth="1"/>
    <col min="14341" max="14341" width="8.8984375" style="285" bestFit="1" customWidth="1"/>
    <col min="14342" max="14342" width="13" style="285" bestFit="1" customWidth="1"/>
    <col min="14343" max="14344" width="9.3984375" style="285" bestFit="1" customWidth="1"/>
    <col min="14345" max="14592" width="9" style="285"/>
    <col min="14593" max="14593" width="6.69921875" style="285" customWidth="1"/>
    <col min="14594" max="14594" width="41.8984375" style="285" customWidth="1"/>
    <col min="14595" max="14595" width="6.09765625" style="285" customWidth="1"/>
    <col min="14596" max="14596" width="8.5" style="285" bestFit="1" customWidth="1"/>
    <col min="14597" max="14597" width="8.8984375" style="285" bestFit="1" customWidth="1"/>
    <col min="14598" max="14598" width="13" style="285" bestFit="1" customWidth="1"/>
    <col min="14599" max="14600" width="9.3984375" style="285" bestFit="1" customWidth="1"/>
    <col min="14601" max="14848" width="9" style="285"/>
    <col min="14849" max="14849" width="6.69921875" style="285" customWidth="1"/>
    <col min="14850" max="14850" width="41.8984375" style="285" customWidth="1"/>
    <col min="14851" max="14851" width="6.09765625" style="285" customWidth="1"/>
    <col min="14852" max="14852" width="8.5" style="285" bestFit="1" customWidth="1"/>
    <col min="14853" max="14853" width="8.8984375" style="285" bestFit="1" customWidth="1"/>
    <col min="14854" max="14854" width="13" style="285" bestFit="1" customWidth="1"/>
    <col min="14855" max="14856" width="9.3984375" style="285" bestFit="1" customWidth="1"/>
    <col min="14857" max="15104" width="9" style="285"/>
    <col min="15105" max="15105" width="6.69921875" style="285" customWidth="1"/>
    <col min="15106" max="15106" width="41.8984375" style="285" customWidth="1"/>
    <col min="15107" max="15107" width="6.09765625" style="285" customWidth="1"/>
    <col min="15108" max="15108" width="8.5" style="285" bestFit="1" customWidth="1"/>
    <col min="15109" max="15109" width="8.8984375" style="285" bestFit="1" customWidth="1"/>
    <col min="15110" max="15110" width="13" style="285" bestFit="1" customWidth="1"/>
    <col min="15111" max="15112" width="9.3984375" style="285" bestFit="1" customWidth="1"/>
    <col min="15113" max="15360" width="9" style="285"/>
    <col min="15361" max="15361" width="6.69921875" style="285" customWidth="1"/>
    <col min="15362" max="15362" width="41.8984375" style="285" customWidth="1"/>
    <col min="15363" max="15363" width="6.09765625" style="285" customWidth="1"/>
    <col min="15364" max="15364" width="8.5" style="285" bestFit="1" customWidth="1"/>
    <col min="15365" max="15365" width="8.8984375" style="285" bestFit="1" customWidth="1"/>
    <col min="15366" max="15366" width="13" style="285" bestFit="1" customWidth="1"/>
    <col min="15367" max="15368" width="9.3984375" style="285" bestFit="1" customWidth="1"/>
    <col min="15369" max="15616" width="9" style="285"/>
    <col min="15617" max="15617" width="6.69921875" style="285" customWidth="1"/>
    <col min="15618" max="15618" width="41.8984375" style="285" customWidth="1"/>
    <col min="15619" max="15619" width="6.09765625" style="285" customWidth="1"/>
    <col min="15620" max="15620" width="8.5" style="285" bestFit="1" customWidth="1"/>
    <col min="15621" max="15621" width="8.8984375" style="285" bestFit="1" customWidth="1"/>
    <col min="15622" max="15622" width="13" style="285" bestFit="1" customWidth="1"/>
    <col min="15623" max="15624" width="9.3984375" style="285" bestFit="1" customWidth="1"/>
    <col min="15625" max="15872" width="9" style="285"/>
    <col min="15873" max="15873" width="6.69921875" style="285" customWidth="1"/>
    <col min="15874" max="15874" width="41.8984375" style="285" customWidth="1"/>
    <col min="15875" max="15875" width="6.09765625" style="285" customWidth="1"/>
    <col min="15876" max="15876" width="8.5" style="285" bestFit="1" customWidth="1"/>
    <col min="15877" max="15877" width="8.8984375" style="285" bestFit="1" customWidth="1"/>
    <col min="15878" max="15878" width="13" style="285" bestFit="1" customWidth="1"/>
    <col min="15879" max="15880" width="9.3984375" style="285" bestFit="1" customWidth="1"/>
    <col min="15881" max="16128" width="9" style="285"/>
    <col min="16129" max="16129" width="6.69921875" style="285" customWidth="1"/>
    <col min="16130" max="16130" width="41.8984375" style="285" customWidth="1"/>
    <col min="16131" max="16131" width="6.09765625" style="285" customWidth="1"/>
    <col min="16132" max="16132" width="8.5" style="285" bestFit="1" customWidth="1"/>
    <col min="16133" max="16133" width="8.8984375" style="285" bestFit="1" customWidth="1"/>
    <col min="16134" max="16134" width="13" style="285" bestFit="1" customWidth="1"/>
    <col min="16135" max="16136" width="9.3984375" style="285" bestFit="1" customWidth="1"/>
    <col min="16137" max="16384" width="9" style="285"/>
  </cols>
  <sheetData>
    <row r="1" spans="1:13" s="277" customFormat="1" ht="15.6">
      <c r="A1" s="271" t="s">
        <v>445</v>
      </c>
      <c r="B1" s="272"/>
      <c r="C1" s="273"/>
      <c r="D1" s="274"/>
      <c r="E1" s="275"/>
      <c r="F1" s="276"/>
    </row>
    <row r="2" spans="1:13" s="277" customFormat="1" ht="15.6">
      <c r="A2" s="271" t="s">
        <v>446</v>
      </c>
      <c r="B2" s="272"/>
      <c r="C2" s="273"/>
      <c r="D2" s="274"/>
      <c r="E2" s="275"/>
      <c r="F2" s="276"/>
    </row>
    <row r="3" spans="1:13" s="277" customFormat="1" ht="15.6">
      <c r="A3" s="271" t="s">
        <v>447</v>
      </c>
      <c r="B3" s="272"/>
      <c r="C3" s="273"/>
      <c r="D3" s="274"/>
      <c r="E3" s="275"/>
      <c r="F3" s="276"/>
    </row>
    <row r="4" spans="1:13" s="277" customFormat="1" ht="16.2" thickBot="1">
      <c r="A4" s="278" t="s">
        <v>448</v>
      </c>
      <c r="B4" s="279"/>
      <c r="C4" s="280"/>
      <c r="D4" s="281"/>
      <c r="E4" s="282"/>
      <c r="F4" s="283"/>
    </row>
    <row r="5" spans="1:13" ht="14.4" thickTop="1">
      <c r="A5" s="632" t="s">
        <v>449</v>
      </c>
      <c r="B5" s="633"/>
      <c r="C5" s="633"/>
      <c r="D5" s="633"/>
      <c r="E5" s="633"/>
      <c r="F5" s="633"/>
    </row>
    <row r="6" spans="1:13">
      <c r="A6" s="286"/>
      <c r="B6" s="287"/>
      <c r="E6" s="634" t="s">
        <v>450</v>
      </c>
      <c r="F6" s="634"/>
      <c r="H6" s="290"/>
      <c r="I6" s="290"/>
      <c r="J6" s="290"/>
      <c r="K6" s="290"/>
      <c r="L6" s="290"/>
      <c r="M6" s="290"/>
    </row>
    <row r="7" spans="1:13">
      <c r="A7" s="635"/>
      <c r="B7" s="636"/>
      <c r="C7" s="636"/>
      <c r="D7" s="636"/>
      <c r="E7" s="637"/>
      <c r="F7" s="638"/>
      <c r="H7" s="290"/>
      <c r="I7" s="290"/>
      <c r="J7" s="290"/>
      <c r="K7" s="290"/>
      <c r="L7" s="290"/>
      <c r="M7" s="290"/>
    </row>
    <row r="8" spans="1:13">
      <c r="A8" s="291"/>
      <c r="B8" s="292" t="s">
        <v>451</v>
      </c>
      <c r="C8" s="293"/>
      <c r="D8" s="294"/>
      <c r="E8" s="295"/>
      <c r="F8" s="296">
        <f>F111</f>
        <v>0</v>
      </c>
      <c r="G8" s="297"/>
      <c r="H8" s="290"/>
      <c r="I8" s="290"/>
      <c r="J8" s="290"/>
      <c r="K8" s="290"/>
      <c r="L8" s="290"/>
      <c r="M8" s="290"/>
    </row>
    <row r="9" spans="1:13">
      <c r="A9" s="298"/>
      <c r="B9" s="292" t="s">
        <v>452</v>
      </c>
      <c r="C9" s="299"/>
      <c r="D9" s="300"/>
      <c r="E9" s="295"/>
      <c r="F9" s="296">
        <f>F205</f>
        <v>0</v>
      </c>
      <c r="G9" s="297"/>
      <c r="H9" s="290"/>
      <c r="I9" s="290"/>
      <c r="J9" s="290"/>
      <c r="K9" s="301"/>
      <c r="L9" s="302"/>
      <c r="M9" s="302"/>
    </row>
    <row r="10" spans="1:13">
      <c r="A10" s="639"/>
      <c r="B10" s="636"/>
      <c r="C10" s="636"/>
      <c r="D10" s="636"/>
      <c r="E10" s="640"/>
      <c r="F10" s="640"/>
      <c r="G10" s="297"/>
      <c r="H10" s="290"/>
      <c r="I10" s="290"/>
      <c r="J10" s="290"/>
      <c r="K10" s="290"/>
      <c r="L10" s="290"/>
      <c r="M10" s="290"/>
    </row>
    <row r="11" spans="1:13" ht="14.4" thickBot="1">
      <c r="A11" s="642" t="s">
        <v>453</v>
      </c>
      <c r="B11" s="643"/>
      <c r="C11" s="643"/>
      <c r="D11" s="644"/>
      <c r="E11" s="303"/>
      <c r="F11" s="303">
        <f>SUM(E8:F10)</f>
        <v>0</v>
      </c>
      <c r="G11" s="297"/>
      <c r="H11" s="284"/>
    </row>
    <row r="12" spans="1:13">
      <c r="A12" s="304"/>
      <c r="B12" s="305"/>
      <c r="C12" s="306"/>
      <c r="D12" s="307"/>
      <c r="E12" s="308"/>
      <c r="F12" s="308"/>
    </row>
    <row r="13" spans="1:13">
      <c r="A13" s="304"/>
      <c r="B13" s="305" t="s">
        <v>454</v>
      </c>
      <c r="C13" s="306"/>
      <c r="D13" s="307"/>
      <c r="E13" s="308"/>
      <c r="F13" s="308"/>
    </row>
    <row r="14" spans="1:13">
      <c r="A14" s="286"/>
      <c r="B14" s="287"/>
    </row>
    <row r="15" spans="1:13">
      <c r="A15" s="310"/>
      <c r="B15" s="311"/>
      <c r="C15" s="312" t="s">
        <v>455</v>
      </c>
      <c r="D15" s="313" t="s">
        <v>456</v>
      </c>
      <c r="E15" s="314" t="s">
        <v>457</v>
      </c>
      <c r="F15" s="315" t="s">
        <v>458</v>
      </c>
    </row>
    <row r="16" spans="1:13" ht="14.4" thickBot="1">
      <c r="A16" s="316" t="s">
        <v>387</v>
      </c>
      <c r="B16" s="316" t="s">
        <v>388</v>
      </c>
      <c r="C16" s="317" t="s">
        <v>459</v>
      </c>
      <c r="D16" s="318"/>
      <c r="E16" s="319" t="s">
        <v>460</v>
      </c>
      <c r="F16" s="319" t="s">
        <v>461</v>
      </c>
    </row>
    <row r="17" spans="1:6" ht="14.4" thickTop="1">
      <c r="A17" s="320"/>
      <c r="B17" s="320"/>
      <c r="C17" s="321"/>
      <c r="D17" s="322"/>
      <c r="E17" s="323"/>
      <c r="F17" s="323"/>
    </row>
    <row r="18" spans="1:6">
      <c r="A18" s="324" t="s">
        <v>462</v>
      </c>
    </row>
    <row r="19" spans="1:6">
      <c r="A19" s="285" t="s">
        <v>463</v>
      </c>
    </row>
    <row r="21" spans="1:6" ht="96.6">
      <c r="A21" s="325" t="s">
        <v>464</v>
      </c>
      <c r="B21" s="326" t="s">
        <v>465</v>
      </c>
      <c r="E21" s="587"/>
    </row>
    <row r="22" spans="1:6" ht="41.4">
      <c r="B22" s="326" t="s">
        <v>466</v>
      </c>
      <c r="E22" s="587"/>
    </row>
    <row r="23" spans="1:6">
      <c r="B23" s="285" t="s">
        <v>467</v>
      </c>
      <c r="C23" s="327" t="s">
        <v>396</v>
      </c>
      <c r="D23" s="328">
        <v>1</v>
      </c>
      <c r="E23" s="588"/>
      <c r="F23" s="329">
        <f>D23*E23</f>
        <v>0</v>
      </c>
    </row>
    <row r="24" spans="1:6">
      <c r="B24" s="285" t="s">
        <v>468</v>
      </c>
      <c r="C24" s="327" t="s">
        <v>396</v>
      </c>
      <c r="D24" s="328">
        <v>1</v>
      </c>
      <c r="E24" s="588"/>
      <c r="F24" s="329">
        <f>D24*E24</f>
        <v>0</v>
      </c>
    </row>
    <row r="25" spans="1:6">
      <c r="B25" s="285" t="s">
        <v>469</v>
      </c>
      <c r="C25" s="327" t="s">
        <v>396</v>
      </c>
      <c r="D25" s="328">
        <v>4</v>
      </c>
      <c r="E25" s="588"/>
      <c r="F25" s="329">
        <f>D25*E25</f>
        <v>0</v>
      </c>
    </row>
    <row r="26" spans="1:6">
      <c r="E26" s="587"/>
    </row>
    <row r="27" spans="1:6" ht="27.6">
      <c r="A27" s="325" t="s">
        <v>470</v>
      </c>
      <c r="B27" s="330" t="s">
        <v>471</v>
      </c>
      <c r="C27" s="331"/>
      <c r="D27" s="331"/>
      <c r="E27" s="589"/>
      <c r="F27" s="332"/>
    </row>
    <row r="28" spans="1:6" ht="41.4">
      <c r="A28" s="333"/>
      <c r="B28" s="330" t="s">
        <v>472</v>
      </c>
      <c r="C28" s="331"/>
      <c r="D28" s="331"/>
      <c r="E28" s="589"/>
      <c r="F28" s="332"/>
    </row>
    <row r="29" spans="1:6">
      <c r="A29" s="333"/>
      <c r="B29" s="330" t="s">
        <v>473</v>
      </c>
      <c r="C29" s="331"/>
      <c r="D29" s="331"/>
      <c r="E29" s="589"/>
      <c r="F29" s="332"/>
    </row>
    <row r="30" spans="1:6">
      <c r="A30" s="333"/>
      <c r="B30" s="330" t="s">
        <v>474</v>
      </c>
      <c r="C30" s="331"/>
      <c r="D30" s="331"/>
      <c r="E30" s="589"/>
      <c r="F30" s="332"/>
    </row>
    <row r="31" spans="1:6">
      <c r="A31" s="333"/>
      <c r="B31" s="330" t="s">
        <v>475</v>
      </c>
      <c r="C31" s="331"/>
      <c r="D31" s="331"/>
      <c r="E31" s="589"/>
      <c r="F31" s="332"/>
    </row>
    <row r="32" spans="1:6">
      <c r="A32" s="333"/>
      <c r="B32" s="330" t="s">
        <v>476</v>
      </c>
      <c r="C32" s="331"/>
      <c r="D32" s="331"/>
      <c r="E32" s="589"/>
      <c r="F32" s="332"/>
    </row>
    <row r="33" spans="1:7">
      <c r="A33" s="333"/>
      <c r="B33" s="330" t="s">
        <v>477</v>
      </c>
      <c r="C33" s="331"/>
      <c r="D33" s="331"/>
      <c r="E33" s="589"/>
      <c r="F33" s="332"/>
    </row>
    <row r="34" spans="1:7">
      <c r="A34" s="333"/>
      <c r="B34" s="330" t="s">
        <v>478</v>
      </c>
      <c r="C34" s="331"/>
      <c r="D34" s="331"/>
      <c r="E34" s="589"/>
      <c r="F34" s="332"/>
    </row>
    <row r="35" spans="1:7">
      <c r="A35" s="333"/>
      <c r="B35" s="330" t="s">
        <v>479</v>
      </c>
      <c r="C35" s="331"/>
      <c r="D35" s="331"/>
      <c r="E35" s="589"/>
      <c r="F35" s="332"/>
    </row>
    <row r="36" spans="1:7" ht="27.6">
      <c r="A36" s="333"/>
      <c r="B36" s="330" t="s">
        <v>480</v>
      </c>
      <c r="C36" s="288" t="s">
        <v>396</v>
      </c>
      <c r="D36" s="328">
        <v>6</v>
      </c>
      <c r="E36" s="588"/>
      <c r="F36" s="329">
        <f>D36*E36</f>
        <v>0</v>
      </c>
    </row>
    <row r="37" spans="1:7">
      <c r="B37" s="326"/>
      <c r="C37" s="334"/>
      <c r="D37" s="335"/>
      <c r="E37" s="590"/>
      <c r="F37" s="329"/>
    </row>
    <row r="38" spans="1:7" ht="41.4">
      <c r="A38" s="325" t="s">
        <v>481</v>
      </c>
      <c r="B38" s="330" t="s">
        <v>482</v>
      </c>
      <c r="C38" s="336"/>
      <c r="D38" s="336"/>
      <c r="E38" s="591"/>
      <c r="F38" s="337"/>
      <c r="G38" s="337"/>
    </row>
    <row r="39" spans="1:7" ht="69">
      <c r="A39" s="333"/>
      <c r="B39" s="330" t="s">
        <v>483</v>
      </c>
      <c r="C39" s="336"/>
      <c r="D39" s="336"/>
      <c r="E39" s="591"/>
      <c r="F39" s="337"/>
      <c r="G39" s="337"/>
    </row>
    <row r="40" spans="1:7">
      <c r="A40" s="333"/>
      <c r="B40" s="330" t="s">
        <v>484</v>
      </c>
      <c r="C40" s="336"/>
      <c r="D40" s="336"/>
      <c r="E40" s="591"/>
      <c r="F40" s="337"/>
      <c r="G40" s="337"/>
    </row>
    <row r="41" spans="1:7">
      <c r="A41" s="333"/>
      <c r="B41" s="330" t="s">
        <v>485</v>
      </c>
      <c r="D41" s="328"/>
      <c r="E41" s="588"/>
      <c r="F41" s="329"/>
      <c r="G41" s="337"/>
    </row>
    <row r="42" spans="1:7">
      <c r="A42" s="333"/>
      <c r="B42" s="330" t="s">
        <v>486</v>
      </c>
      <c r="C42" s="288" t="s">
        <v>396</v>
      </c>
      <c r="D42" s="328">
        <v>6</v>
      </c>
      <c r="E42" s="588"/>
      <c r="F42" s="329">
        <f>D42*E42</f>
        <v>0</v>
      </c>
      <c r="G42" s="337"/>
    </row>
    <row r="43" spans="1:7">
      <c r="A43" s="333"/>
      <c r="B43" s="330"/>
      <c r="C43" s="336"/>
      <c r="D43" s="336"/>
      <c r="E43" s="591"/>
      <c r="F43" s="337"/>
      <c r="G43" s="337"/>
    </row>
    <row r="44" spans="1:7" ht="48" customHeight="1">
      <c r="A44" s="325" t="s">
        <v>487</v>
      </c>
      <c r="B44" s="330" t="s">
        <v>488</v>
      </c>
      <c r="C44" s="336"/>
      <c r="D44" s="336"/>
      <c r="E44" s="591"/>
      <c r="F44" s="337"/>
      <c r="G44" s="337"/>
    </row>
    <row r="45" spans="1:7">
      <c r="A45" s="333"/>
      <c r="B45" s="330" t="s">
        <v>489</v>
      </c>
      <c r="C45" s="288" t="s">
        <v>67</v>
      </c>
      <c r="D45" s="328">
        <v>6</v>
      </c>
      <c r="E45" s="588"/>
      <c r="F45" s="329">
        <f>D45*E45</f>
        <v>0</v>
      </c>
      <c r="G45" s="337"/>
    </row>
    <row r="46" spans="1:7">
      <c r="B46" s="326"/>
      <c r="C46" s="334"/>
      <c r="D46" s="335"/>
      <c r="E46" s="590"/>
      <c r="F46" s="329"/>
    </row>
    <row r="47" spans="1:7" ht="69">
      <c r="A47" s="325" t="s">
        <v>490</v>
      </c>
      <c r="B47" s="330" t="s">
        <v>491</v>
      </c>
      <c r="C47" s="338"/>
      <c r="D47" s="338"/>
      <c r="E47" s="592"/>
      <c r="F47" s="339"/>
      <c r="G47" s="337"/>
    </row>
    <row r="48" spans="1:7">
      <c r="B48" s="330" t="s">
        <v>492</v>
      </c>
      <c r="C48" s="288" t="s">
        <v>67</v>
      </c>
      <c r="D48" s="328">
        <v>2</v>
      </c>
      <c r="E48" s="588"/>
      <c r="F48" s="329">
        <f>D48*E48</f>
        <v>0</v>
      </c>
      <c r="G48" s="337"/>
    </row>
    <row r="49" spans="1:6">
      <c r="B49" s="326"/>
      <c r="C49" s="334"/>
      <c r="D49" s="335"/>
      <c r="E49" s="590"/>
      <c r="F49" s="329"/>
    </row>
    <row r="50" spans="1:6" ht="27.6">
      <c r="A50" s="325" t="s">
        <v>493</v>
      </c>
      <c r="B50" s="330" t="s">
        <v>494</v>
      </c>
      <c r="C50" s="338"/>
      <c r="D50" s="338"/>
      <c r="E50" s="592"/>
      <c r="F50" s="329"/>
    </row>
    <row r="51" spans="1:6">
      <c r="A51" s="340"/>
      <c r="B51" s="330" t="s">
        <v>495</v>
      </c>
      <c r="C51" s="288" t="s">
        <v>396</v>
      </c>
      <c r="D51" s="328">
        <v>6</v>
      </c>
      <c r="E51" s="588"/>
      <c r="F51" s="329">
        <f>D51*E51</f>
        <v>0</v>
      </c>
    </row>
    <row r="52" spans="1:6">
      <c r="B52" s="330" t="s">
        <v>496</v>
      </c>
      <c r="C52" s="288" t="s">
        <v>396</v>
      </c>
      <c r="D52" s="328">
        <v>2</v>
      </c>
      <c r="E52" s="588"/>
      <c r="F52" s="329">
        <f>D52*E52</f>
        <v>0</v>
      </c>
    </row>
    <row r="53" spans="1:6">
      <c r="B53" s="326"/>
      <c r="C53" s="334"/>
      <c r="D53" s="335"/>
      <c r="E53" s="590"/>
      <c r="F53" s="329"/>
    </row>
    <row r="54" spans="1:6" ht="96.6">
      <c r="A54" s="325" t="s">
        <v>497</v>
      </c>
      <c r="B54" s="330" t="s">
        <v>498</v>
      </c>
      <c r="C54" s="338"/>
      <c r="D54" s="338"/>
      <c r="E54" s="592"/>
      <c r="F54" s="329"/>
    </row>
    <row r="55" spans="1:6" ht="55.2">
      <c r="A55" s="333"/>
      <c r="B55" s="330" t="s">
        <v>499</v>
      </c>
      <c r="C55" s="338"/>
      <c r="D55" s="338"/>
      <c r="E55" s="592"/>
      <c r="F55" s="329"/>
    </row>
    <row r="56" spans="1:6" ht="41.4">
      <c r="A56" s="333"/>
      <c r="B56" s="330" t="s">
        <v>500</v>
      </c>
      <c r="C56" s="341"/>
      <c r="D56" s="341"/>
      <c r="E56" s="592"/>
      <c r="F56" s="329"/>
    </row>
    <row r="57" spans="1:6">
      <c r="A57" s="333"/>
      <c r="B57" s="342" t="s">
        <v>501</v>
      </c>
      <c r="C57" s="288" t="s">
        <v>411</v>
      </c>
      <c r="D57" s="328">
        <v>15</v>
      </c>
      <c r="E57" s="588"/>
      <c r="F57" s="329">
        <f>D57*E57</f>
        <v>0</v>
      </c>
    </row>
    <row r="58" spans="1:6">
      <c r="A58" s="333"/>
      <c r="B58" s="342" t="s">
        <v>502</v>
      </c>
      <c r="C58" s="288" t="s">
        <v>411</v>
      </c>
      <c r="D58" s="328">
        <v>50</v>
      </c>
      <c r="E58" s="588"/>
      <c r="F58" s="329">
        <f>D58*E58</f>
        <v>0</v>
      </c>
    </row>
    <row r="59" spans="1:6">
      <c r="A59" s="333"/>
      <c r="B59" s="342"/>
      <c r="C59" s="341"/>
      <c r="D59" s="341"/>
      <c r="E59" s="592"/>
      <c r="F59" s="329"/>
    </row>
    <row r="60" spans="1:6" ht="41.4">
      <c r="A60" s="325" t="s">
        <v>503</v>
      </c>
      <c r="B60" s="330" t="s">
        <v>504</v>
      </c>
      <c r="C60" s="341"/>
      <c r="D60" s="341"/>
      <c r="E60" s="592"/>
      <c r="F60" s="329"/>
    </row>
    <row r="61" spans="1:6">
      <c r="A61" s="333"/>
      <c r="B61" s="330" t="s">
        <v>505</v>
      </c>
      <c r="C61" s="288" t="s">
        <v>411</v>
      </c>
      <c r="D61" s="328">
        <v>12</v>
      </c>
      <c r="E61" s="588"/>
      <c r="F61" s="329">
        <f>D61*E61</f>
        <v>0</v>
      </c>
    </row>
    <row r="62" spans="1:6">
      <c r="B62" s="330" t="s">
        <v>506</v>
      </c>
      <c r="C62" s="288" t="s">
        <v>411</v>
      </c>
      <c r="D62" s="328">
        <v>6</v>
      </c>
      <c r="E62" s="588"/>
      <c r="F62" s="329">
        <f>D62*E62</f>
        <v>0</v>
      </c>
    </row>
    <row r="63" spans="1:6">
      <c r="B63" s="326"/>
      <c r="C63" s="334"/>
      <c r="D63" s="335"/>
      <c r="E63" s="590"/>
      <c r="F63" s="329"/>
    </row>
    <row r="64" spans="1:6" ht="55.2">
      <c r="A64" s="325" t="s">
        <v>507</v>
      </c>
      <c r="B64" s="330" t="s">
        <v>508</v>
      </c>
      <c r="C64" s="336"/>
      <c r="D64" s="336"/>
      <c r="E64" s="591"/>
      <c r="F64" s="329"/>
    </row>
    <row r="65" spans="1:6">
      <c r="A65" s="333"/>
      <c r="B65" s="330" t="s">
        <v>509</v>
      </c>
      <c r="C65" s="336"/>
      <c r="D65" s="336"/>
      <c r="E65" s="591"/>
      <c r="F65" s="329"/>
    </row>
    <row r="66" spans="1:6">
      <c r="A66" s="333"/>
      <c r="B66" s="330" t="s">
        <v>510</v>
      </c>
      <c r="C66" s="336"/>
      <c r="D66" s="336"/>
      <c r="E66" s="591"/>
      <c r="F66" s="329"/>
    </row>
    <row r="67" spans="1:6">
      <c r="A67" s="333"/>
      <c r="B67" s="330" t="s">
        <v>511</v>
      </c>
      <c r="C67" s="336"/>
      <c r="D67" s="336"/>
      <c r="E67" s="591"/>
      <c r="F67" s="329"/>
    </row>
    <row r="68" spans="1:6">
      <c r="A68" s="333"/>
      <c r="B68" s="330" t="s">
        <v>512</v>
      </c>
      <c r="C68" s="336"/>
      <c r="D68" s="336"/>
      <c r="E68" s="591"/>
      <c r="F68" s="329"/>
    </row>
    <row r="69" spans="1:6">
      <c r="A69" s="333"/>
      <c r="B69" s="330" t="s">
        <v>505</v>
      </c>
      <c r="C69" s="288" t="s">
        <v>411</v>
      </c>
      <c r="D69" s="328">
        <v>6</v>
      </c>
      <c r="E69" s="588"/>
      <c r="F69" s="329">
        <f>D69*E69</f>
        <v>0</v>
      </c>
    </row>
    <row r="70" spans="1:6">
      <c r="A70" s="333"/>
      <c r="B70" s="330" t="s">
        <v>506</v>
      </c>
      <c r="C70" s="288" t="s">
        <v>411</v>
      </c>
      <c r="D70" s="328">
        <v>6</v>
      </c>
      <c r="E70" s="588"/>
      <c r="F70" s="329">
        <f>D70*E70</f>
        <v>0</v>
      </c>
    </row>
    <row r="71" spans="1:6">
      <c r="A71" s="333"/>
      <c r="B71" s="330"/>
      <c r="D71" s="328"/>
      <c r="E71" s="588"/>
      <c r="F71" s="329"/>
    </row>
    <row r="72" spans="1:6" ht="27.6">
      <c r="A72" s="343" t="s">
        <v>513</v>
      </c>
      <c r="B72" s="326" t="s">
        <v>514</v>
      </c>
      <c r="D72" s="328"/>
      <c r="E72" s="588"/>
      <c r="F72" s="329"/>
    </row>
    <row r="73" spans="1:6">
      <c r="A73" s="343"/>
      <c r="B73" s="326"/>
      <c r="C73" s="334" t="s">
        <v>396</v>
      </c>
      <c r="D73" s="335">
        <v>6</v>
      </c>
      <c r="E73" s="590"/>
      <c r="F73" s="329">
        <f>D73*E73</f>
        <v>0</v>
      </c>
    </row>
    <row r="74" spans="1:6">
      <c r="A74" s="343"/>
      <c r="B74" s="326"/>
      <c r="C74" s="334"/>
      <c r="D74" s="335"/>
      <c r="E74" s="590"/>
      <c r="F74" s="343"/>
    </row>
    <row r="75" spans="1:6" s="347" customFormat="1" ht="41.4">
      <c r="A75" s="325" t="s">
        <v>515</v>
      </c>
      <c r="B75" s="330" t="s">
        <v>516</v>
      </c>
      <c r="C75" s="344"/>
      <c r="D75" s="345"/>
      <c r="E75" s="593"/>
      <c r="F75" s="346"/>
    </row>
    <row r="76" spans="1:6" s="349" customFormat="1" ht="27.6">
      <c r="A76" s="325"/>
      <c r="B76" s="330" t="s">
        <v>517</v>
      </c>
      <c r="C76" s="348" t="s">
        <v>518</v>
      </c>
      <c r="D76" s="328">
        <v>560</v>
      </c>
      <c r="E76" s="594"/>
      <c r="F76" s="309">
        <f>D76*E76</f>
        <v>0</v>
      </c>
    </row>
    <row r="77" spans="1:6" s="349" customFormat="1">
      <c r="A77" s="325"/>
      <c r="B77" s="330" t="s">
        <v>519</v>
      </c>
      <c r="C77" s="348" t="s">
        <v>16</v>
      </c>
      <c r="D77" s="328">
        <v>90</v>
      </c>
      <c r="E77" s="594"/>
      <c r="F77" s="309">
        <f t="shared" ref="F77:F82" si="0">D77*E77</f>
        <v>0</v>
      </c>
    </row>
    <row r="78" spans="1:6" s="349" customFormat="1">
      <c r="A78" s="325"/>
      <c r="B78" s="330" t="s">
        <v>520</v>
      </c>
      <c r="C78" s="344" t="s">
        <v>518</v>
      </c>
      <c r="D78" s="328">
        <v>90</v>
      </c>
      <c r="E78" s="594"/>
      <c r="F78" s="309">
        <f t="shared" si="0"/>
        <v>0</v>
      </c>
    </row>
    <row r="79" spans="1:6" s="349" customFormat="1">
      <c r="A79" s="325"/>
      <c r="B79" s="330" t="s">
        <v>521</v>
      </c>
      <c r="C79" s="344" t="s">
        <v>522</v>
      </c>
      <c r="D79" s="328">
        <v>6</v>
      </c>
      <c r="E79" s="594"/>
      <c r="F79" s="309">
        <f t="shared" si="0"/>
        <v>0</v>
      </c>
    </row>
    <row r="80" spans="1:6" s="349" customFormat="1">
      <c r="A80" s="325"/>
      <c r="B80" s="330" t="s">
        <v>523</v>
      </c>
      <c r="C80" s="344" t="s">
        <v>524</v>
      </c>
      <c r="D80" s="328">
        <v>16</v>
      </c>
      <c r="E80" s="594"/>
      <c r="F80" s="309">
        <f t="shared" si="0"/>
        <v>0</v>
      </c>
    </row>
    <row r="81" spans="1:9" s="349" customFormat="1">
      <c r="A81" s="325"/>
      <c r="B81" s="330" t="s">
        <v>525</v>
      </c>
      <c r="C81" s="344" t="s">
        <v>526</v>
      </c>
      <c r="D81" s="328">
        <v>5</v>
      </c>
      <c r="E81" s="594"/>
      <c r="F81" s="309">
        <f t="shared" si="0"/>
        <v>0</v>
      </c>
    </row>
    <row r="82" spans="1:9" s="349" customFormat="1">
      <c r="A82" s="325"/>
      <c r="B82" s="330" t="s">
        <v>527</v>
      </c>
      <c r="C82" s="344" t="s">
        <v>528</v>
      </c>
      <c r="D82" s="328">
        <v>1</v>
      </c>
      <c r="E82" s="594"/>
      <c r="F82" s="309">
        <f t="shared" si="0"/>
        <v>0</v>
      </c>
    </row>
    <row r="83" spans="1:9" s="349" customFormat="1">
      <c r="A83" s="325"/>
      <c r="B83" s="350"/>
      <c r="C83" s="344"/>
      <c r="D83" s="351"/>
      <c r="E83" s="594"/>
      <c r="F83" s="346"/>
    </row>
    <row r="84" spans="1:9" s="352" customFormat="1" ht="110.4">
      <c r="A84" s="325">
        <v>12</v>
      </c>
      <c r="B84" s="350" t="s">
        <v>529</v>
      </c>
      <c r="C84" s="344"/>
      <c r="D84" s="328"/>
      <c r="E84" s="595"/>
      <c r="F84" s="284"/>
    </row>
    <row r="85" spans="1:9" s="353" customFormat="1">
      <c r="A85" s="325"/>
      <c r="B85" s="350" t="s">
        <v>530</v>
      </c>
      <c r="C85" s="344" t="s">
        <v>67</v>
      </c>
      <c r="D85" s="351">
        <v>1</v>
      </c>
      <c r="E85" s="596"/>
      <c r="F85" s="309">
        <f>D85*E85</f>
        <v>0</v>
      </c>
    </row>
    <row r="86" spans="1:9" s="353" customFormat="1">
      <c r="A86" s="325"/>
      <c r="B86" s="350"/>
      <c r="C86" s="344"/>
      <c r="D86" s="351"/>
      <c r="E86" s="596"/>
      <c r="F86" s="346"/>
    </row>
    <row r="87" spans="1:9" s="353" customFormat="1" ht="124.2">
      <c r="A87" s="325" t="s">
        <v>531</v>
      </c>
      <c r="B87" s="350" t="s">
        <v>532</v>
      </c>
      <c r="C87" s="348" t="s">
        <v>396</v>
      </c>
      <c r="D87" s="351">
        <v>1</v>
      </c>
      <c r="E87" s="596"/>
      <c r="F87" s="309">
        <f>D87*E87</f>
        <v>0</v>
      </c>
    </row>
    <row r="88" spans="1:9" s="353" customFormat="1">
      <c r="A88" s="325"/>
      <c r="B88" s="350"/>
      <c r="C88" s="344"/>
      <c r="D88" s="351"/>
      <c r="E88" s="596"/>
      <c r="F88" s="346"/>
    </row>
    <row r="89" spans="1:9" ht="15" customHeight="1">
      <c r="A89" s="325" t="s">
        <v>533</v>
      </c>
      <c r="B89" s="350" t="s">
        <v>534</v>
      </c>
      <c r="C89" s="354"/>
      <c r="D89" s="354"/>
      <c r="E89" s="597"/>
      <c r="G89" s="353"/>
      <c r="H89" s="353"/>
      <c r="I89" s="353"/>
    </row>
    <row r="90" spans="1:9" ht="14.25" customHeight="1">
      <c r="A90" s="325"/>
      <c r="B90" s="350"/>
      <c r="C90" s="348" t="s">
        <v>396</v>
      </c>
      <c r="D90" s="351">
        <v>1</v>
      </c>
      <c r="E90" s="596"/>
      <c r="F90" s="309">
        <f>D90*E90</f>
        <v>0</v>
      </c>
      <c r="G90" s="353"/>
      <c r="H90" s="353"/>
      <c r="I90" s="353"/>
    </row>
    <row r="91" spans="1:9">
      <c r="A91" s="325"/>
      <c r="B91" s="350"/>
      <c r="C91" s="348"/>
      <c r="D91" s="351"/>
      <c r="E91" s="596"/>
      <c r="G91" s="353"/>
      <c r="H91" s="353"/>
      <c r="I91" s="353"/>
    </row>
    <row r="92" spans="1:9" ht="14.25" customHeight="1">
      <c r="A92" s="325">
        <v>15</v>
      </c>
      <c r="B92" s="350" t="s">
        <v>535</v>
      </c>
      <c r="C92" s="348" t="s">
        <v>396</v>
      </c>
      <c r="D92" s="351">
        <v>1</v>
      </c>
      <c r="E92" s="596"/>
      <c r="F92" s="309">
        <f>D92*E92</f>
        <v>0</v>
      </c>
      <c r="G92" s="353"/>
      <c r="H92" s="353"/>
      <c r="I92" s="353"/>
    </row>
    <row r="93" spans="1:9">
      <c r="A93" s="325"/>
      <c r="B93" s="350"/>
      <c r="C93" s="348"/>
      <c r="D93" s="351"/>
      <c r="E93" s="596"/>
      <c r="G93" s="353"/>
      <c r="H93" s="353"/>
      <c r="I93" s="353"/>
    </row>
    <row r="94" spans="1:9" ht="14.25" customHeight="1">
      <c r="A94" s="325">
        <v>16</v>
      </c>
      <c r="B94" s="350" t="s">
        <v>536</v>
      </c>
      <c r="C94" s="348" t="s">
        <v>396</v>
      </c>
      <c r="D94" s="351">
        <v>2</v>
      </c>
      <c r="E94" s="596"/>
      <c r="F94" s="309">
        <f>D94*E94</f>
        <v>0</v>
      </c>
      <c r="G94" s="353"/>
      <c r="H94" s="353"/>
      <c r="I94" s="353"/>
    </row>
    <row r="95" spans="1:9" s="355" customFormat="1">
      <c r="A95" s="325"/>
      <c r="B95" s="350"/>
      <c r="C95" s="348"/>
      <c r="D95" s="351"/>
      <c r="E95" s="596"/>
      <c r="F95" s="309"/>
      <c r="G95" s="353"/>
      <c r="H95" s="353"/>
      <c r="I95" s="353"/>
    </row>
    <row r="96" spans="1:9" s="355" customFormat="1" ht="55.2">
      <c r="A96" s="325" t="s">
        <v>537</v>
      </c>
      <c r="B96" s="350" t="s">
        <v>538</v>
      </c>
      <c r="C96" s="348" t="s">
        <v>67</v>
      </c>
      <c r="D96" s="351">
        <v>1</v>
      </c>
      <c r="E96" s="596"/>
      <c r="F96" s="309">
        <f>D96*E96</f>
        <v>0</v>
      </c>
      <c r="G96" s="353"/>
      <c r="H96" s="353"/>
      <c r="I96" s="353"/>
    </row>
    <row r="97" spans="1:9" s="355" customFormat="1">
      <c r="A97" s="325"/>
      <c r="B97" s="350"/>
      <c r="C97" s="348"/>
      <c r="D97" s="351"/>
      <c r="E97" s="596"/>
      <c r="F97" s="309"/>
      <c r="G97" s="353"/>
      <c r="H97" s="353"/>
      <c r="I97" s="353"/>
    </row>
    <row r="98" spans="1:9" s="355" customFormat="1" ht="27.6">
      <c r="A98" s="325" t="s">
        <v>539</v>
      </c>
      <c r="B98" s="350" t="s">
        <v>540</v>
      </c>
      <c r="C98" s="348" t="s">
        <v>67</v>
      </c>
      <c r="D98" s="351">
        <v>1</v>
      </c>
      <c r="E98" s="596"/>
      <c r="F98" s="309">
        <f>D98*E98</f>
        <v>0</v>
      </c>
      <c r="G98" s="353"/>
      <c r="H98" s="353"/>
      <c r="I98" s="353"/>
    </row>
    <row r="99" spans="1:9" s="355" customFormat="1">
      <c r="A99" s="325"/>
      <c r="B99" s="350"/>
      <c r="C99" s="348"/>
      <c r="D99" s="351"/>
      <c r="E99" s="596"/>
      <c r="F99" s="309"/>
      <c r="G99" s="353"/>
      <c r="H99" s="353"/>
      <c r="I99" s="353"/>
    </row>
    <row r="100" spans="1:9" s="355" customFormat="1" ht="41.4">
      <c r="A100" s="325" t="s">
        <v>541</v>
      </c>
      <c r="B100" s="350" t="s">
        <v>542</v>
      </c>
      <c r="C100" s="348" t="s">
        <v>543</v>
      </c>
      <c r="D100" s="351">
        <v>20</v>
      </c>
      <c r="E100" s="596"/>
      <c r="F100" s="309">
        <f>D100*E100</f>
        <v>0</v>
      </c>
      <c r="G100" s="353"/>
      <c r="H100" s="353"/>
      <c r="I100" s="353"/>
    </row>
    <row r="101" spans="1:9" s="355" customFormat="1">
      <c r="A101" s="325"/>
      <c r="B101" s="350"/>
      <c r="C101" s="348"/>
      <c r="D101" s="351"/>
      <c r="E101" s="596"/>
      <c r="F101" s="309"/>
      <c r="G101" s="353"/>
      <c r="H101" s="353"/>
      <c r="I101" s="353"/>
    </row>
    <row r="102" spans="1:9" s="355" customFormat="1" ht="14.25" customHeight="1">
      <c r="A102" s="325" t="s">
        <v>544</v>
      </c>
      <c r="B102" s="350" t="s">
        <v>545</v>
      </c>
      <c r="C102" s="348" t="s">
        <v>67</v>
      </c>
      <c r="D102" s="351">
        <v>1</v>
      </c>
      <c r="E102" s="596"/>
      <c r="F102" s="309">
        <f>D102*E102</f>
        <v>0</v>
      </c>
      <c r="G102" s="353"/>
      <c r="H102" s="353"/>
      <c r="I102" s="353"/>
    </row>
    <row r="103" spans="1:9" s="355" customFormat="1">
      <c r="A103" s="325"/>
      <c r="B103" s="350"/>
      <c r="C103" s="348"/>
      <c r="D103" s="351"/>
      <c r="E103" s="596"/>
      <c r="F103" s="309"/>
      <c r="G103" s="353"/>
      <c r="H103" s="353"/>
      <c r="I103" s="353"/>
    </row>
    <row r="104" spans="1:9" s="355" customFormat="1" ht="27.6">
      <c r="A104" s="325" t="s">
        <v>546</v>
      </c>
      <c r="B104" s="350" t="s">
        <v>547</v>
      </c>
      <c r="C104" s="348" t="s">
        <v>67</v>
      </c>
      <c r="D104" s="351">
        <v>1</v>
      </c>
      <c r="E104" s="596"/>
      <c r="F104" s="309">
        <f>D104*E104</f>
        <v>0</v>
      </c>
      <c r="G104" s="353"/>
      <c r="H104" s="353"/>
      <c r="I104" s="353"/>
    </row>
    <row r="105" spans="1:9" s="355" customFormat="1">
      <c r="A105" s="325"/>
      <c r="B105" s="350"/>
      <c r="C105" s="348"/>
      <c r="D105" s="351"/>
      <c r="E105" s="596"/>
      <c r="F105" s="309"/>
      <c r="G105" s="353"/>
      <c r="H105" s="353"/>
      <c r="I105" s="353"/>
    </row>
    <row r="106" spans="1:9" s="355" customFormat="1" ht="41.4">
      <c r="A106" s="325" t="s">
        <v>548</v>
      </c>
      <c r="B106" s="350" t="s">
        <v>549</v>
      </c>
      <c r="C106" s="348" t="s">
        <v>67</v>
      </c>
      <c r="D106" s="351">
        <v>1</v>
      </c>
      <c r="E106" s="596"/>
      <c r="F106" s="309">
        <f>D106*E106</f>
        <v>0</v>
      </c>
      <c r="G106" s="353"/>
      <c r="H106" s="353"/>
      <c r="I106" s="353"/>
    </row>
    <row r="107" spans="1:9" s="355" customFormat="1" ht="13.5" customHeight="1">
      <c r="A107" s="325"/>
      <c r="B107" s="350"/>
      <c r="C107" s="348"/>
      <c r="D107" s="351"/>
      <c r="E107" s="596"/>
      <c r="F107" s="309"/>
      <c r="G107" s="353"/>
      <c r="H107" s="353"/>
      <c r="I107" s="353"/>
    </row>
    <row r="108" spans="1:9" s="355" customFormat="1" ht="13.5" customHeight="1">
      <c r="A108" s="325" t="s">
        <v>550</v>
      </c>
      <c r="B108" s="350" t="s">
        <v>551</v>
      </c>
      <c r="C108" s="348" t="s">
        <v>67</v>
      </c>
      <c r="D108" s="351">
        <v>1</v>
      </c>
      <c r="E108" s="596"/>
      <c r="F108" s="309">
        <f>D108*E108</f>
        <v>0</v>
      </c>
      <c r="G108" s="353"/>
      <c r="H108" s="353"/>
      <c r="I108" s="353"/>
    </row>
    <row r="109" spans="1:9" s="355" customFormat="1" ht="13.5" customHeight="1">
      <c r="A109" s="325"/>
      <c r="B109" s="350"/>
      <c r="C109" s="348"/>
      <c r="D109" s="351"/>
      <c r="E109" s="596"/>
      <c r="F109" s="309"/>
      <c r="G109" s="353"/>
      <c r="H109" s="353"/>
      <c r="I109" s="353"/>
    </row>
    <row r="110" spans="1:9" s="355" customFormat="1" ht="14.25" customHeight="1">
      <c r="A110" s="325" t="s">
        <v>552</v>
      </c>
      <c r="B110" s="356" t="s">
        <v>553</v>
      </c>
      <c r="C110" s="357" t="s">
        <v>67</v>
      </c>
      <c r="D110" s="358">
        <v>1</v>
      </c>
      <c r="E110" s="598"/>
      <c r="F110" s="309">
        <f>D110*E110</f>
        <v>0</v>
      </c>
      <c r="G110" s="353"/>
      <c r="H110" s="353"/>
      <c r="I110" s="353"/>
    </row>
    <row r="111" spans="1:9" s="355" customFormat="1" ht="14.4" thickBot="1">
      <c r="A111" s="359"/>
      <c r="B111" s="586" t="s">
        <v>554</v>
      </c>
      <c r="C111" s="360"/>
      <c r="D111" s="361"/>
      <c r="E111" s="599"/>
      <c r="F111" s="585">
        <f>SUM(F21:F110)</f>
        <v>0</v>
      </c>
      <c r="G111" s="353"/>
      <c r="H111" s="353"/>
      <c r="I111" s="353"/>
    </row>
    <row r="112" spans="1:9" ht="14.4" thickTop="1">
      <c r="A112" s="324" t="s">
        <v>555</v>
      </c>
      <c r="E112" s="587"/>
    </row>
    <row r="113" spans="1:5">
      <c r="A113" s="285" t="s">
        <v>556</v>
      </c>
      <c r="C113" s="363"/>
      <c r="D113" s="364"/>
      <c r="E113" s="587"/>
    </row>
    <row r="114" spans="1:5">
      <c r="C114" s="363"/>
      <c r="D114" s="364"/>
      <c r="E114" s="587"/>
    </row>
    <row r="115" spans="1:5">
      <c r="A115" s="325" t="s">
        <v>464</v>
      </c>
      <c r="B115" s="324" t="s">
        <v>557</v>
      </c>
      <c r="C115" s="344"/>
      <c r="D115" s="326"/>
      <c r="E115" s="587"/>
    </row>
    <row r="116" spans="1:5" ht="55.2">
      <c r="A116" s="325"/>
      <c r="B116" s="365" t="s">
        <v>558</v>
      </c>
      <c r="C116" s="366"/>
      <c r="D116" s="367"/>
      <c r="E116" s="600"/>
    </row>
    <row r="117" spans="1:5" ht="41.4">
      <c r="A117" s="325"/>
      <c r="B117" s="365" t="s">
        <v>559</v>
      </c>
      <c r="C117" s="366"/>
      <c r="D117" s="367"/>
      <c r="E117" s="600"/>
    </row>
    <row r="118" spans="1:5">
      <c r="A118" s="325"/>
      <c r="B118" s="365" t="s">
        <v>560</v>
      </c>
      <c r="C118" s="366"/>
      <c r="D118" s="367"/>
      <c r="E118" s="600"/>
    </row>
    <row r="119" spans="1:5">
      <c r="A119" s="325"/>
      <c r="B119" s="365" t="s">
        <v>561</v>
      </c>
      <c r="C119" s="366"/>
      <c r="D119" s="367"/>
      <c r="E119" s="600"/>
    </row>
    <row r="120" spans="1:5">
      <c r="A120" s="325"/>
      <c r="B120" s="365" t="s">
        <v>562</v>
      </c>
      <c r="C120" s="366"/>
      <c r="D120" s="367"/>
      <c r="E120" s="600"/>
    </row>
    <row r="121" spans="1:5" ht="27.6">
      <c r="A121" s="325"/>
      <c r="B121" s="365" t="s">
        <v>563</v>
      </c>
      <c r="C121" s="366"/>
      <c r="D121" s="367"/>
      <c r="E121" s="600"/>
    </row>
    <row r="122" spans="1:5" ht="27.6">
      <c r="A122" s="325"/>
      <c r="B122" s="365" t="s">
        <v>564</v>
      </c>
      <c r="C122" s="366"/>
      <c r="D122" s="367"/>
      <c r="E122" s="600"/>
    </row>
    <row r="123" spans="1:5">
      <c r="A123" s="325"/>
      <c r="B123" s="365" t="s">
        <v>565</v>
      </c>
      <c r="C123" s="366"/>
      <c r="D123" s="367"/>
      <c r="E123" s="600"/>
    </row>
    <row r="124" spans="1:5" ht="41.4">
      <c r="A124" s="325"/>
      <c r="B124" s="368" t="s">
        <v>566</v>
      </c>
      <c r="C124" s="366"/>
      <c r="D124" s="367"/>
      <c r="E124" s="600"/>
    </row>
    <row r="125" spans="1:5">
      <c r="A125" s="325"/>
      <c r="B125" s="369" t="s">
        <v>567</v>
      </c>
      <c r="C125" s="366"/>
      <c r="D125" s="367"/>
      <c r="E125" s="600"/>
    </row>
    <row r="126" spans="1:5">
      <c r="A126" s="325"/>
      <c r="B126" s="369" t="s">
        <v>568</v>
      </c>
      <c r="C126" s="366"/>
      <c r="D126" s="367"/>
      <c r="E126" s="600"/>
    </row>
    <row r="127" spans="1:5">
      <c r="A127" s="325"/>
      <c r="B127" s="369" t="s">
        <v>569</v>
      </c>
      <c r="C127" s="366"/>
      <c r="D127" s="367"/>
      <c r="E127" s="600"/>
    </row>
    <row r="128" spans="1:5" ht="17.25" customHeight="1">
      <c r="A128" s="325"/>
      <c r="B128" s="369" t="s">
        <v>570</v>
      </c>
      <c r="C128" s="366"/>
      <c r="D128" s="367"/>
      <c r="E128" s="600"/>
    </row>
    <row r="129" spans="1:5">
      <c r="A129" s="325"/>
      <c r="B129" s="369" t="s">
        <v>571</v>
      </c>
      <c r="C129" s="366"/>
      <c r="D129" s="367"/>
      <c r="E129" s="600"/>
    </row>
    <row r="130" spans="1:5">
      <c r="A130" s="325"/>
      <c r="B130" s="369" t="s">
        <v>568</v>
      </c>
      <c r="C130" s="366"/>
      <c r="D130" s="367"/>
      <c r="E130" s="600"/>
    </row>
    <row r="131" spans="1:5">
      <c r="A131" s="325"/>
      <c r="B131" s="369" t="s">
        <v>569</v>
      </c>
      <c r="C131" s="366"/>
      <c r="D131" s="367"/>
      <c r="E131" s="600"/>
    </row>
    <row r="132" spans="1:5">
      <c r="A132" s="325"/>
      <c r="B132" s="369" t="s">
        <v>570</v>
      </c>
      <c r="C132" s="366"/>
      <c r="D132" s="367"/>
      <c r="E132" s="600"/>
    </row>
    <row r="133" spans="1:5">
      <c r="A133" s="325"/>
      <c r="B133" s="365" t="s">
        <v>572</v>
      </c>
      <c r="C133" s="366"/>
      <c r="D133" s="367"/>
      <c r="E133" s="600"/>
    </row>
    <row r="134" spans="1:5" ht="27.6">
      <c r="A134" s="325"/>
      <c r="B134" s="365" t="s">
        <v>573</v>
      </c>
      <c r="C134" s="366"/>
      <c r="D134" s="367"/>
      <c r="E134" s="600"/>
    </row>
    <row r="135" spans="1:5" ht="110.4">
      <c r="A135" s="325"/>
      <c r="B135" s="365" t="s">
        <v>574</v>
      </c>
      <c r="C135" s="366"/>
      <c r="D135" s="367"/>
      <c r="E135" s="600"/>
    </row>
    <row r="136" spans="1:5" ht="27.6">
      <c r="A136" s="325"/>
      <c r="B136" s="365" t="s">
        <v>575</v>
      </c>
      <c r="C136" s="366"/>
      <c r="D136" s="367"/>
      <c r="E136" s="600"/>
    </row>
    <row r="137" spans="1:5">
      <c r="A137" s="325"/>
      <c r="B137" s="369" t="s">
        <v>576</v>
      </c>
      <c r="C137" s="366"/>
      <c r="D137" s="367"/>
      <c r="E137" s="600"/>
    </row>
    <row r="138" spans="1:5">
      <c r="A138" s="325"/>
      <c r="B138" s="369" t="s">
        <v>577</v>
      </c>
      <c r="C138" s="366"/>
      <c r="D138" s="367"/>
      <c r="E138" s="600"/>
    </row>
    <row r="139" spans="1:5">
      <c r="A139" s="325"/>
      <c r="B139" s="369" t="s">
        <v>578</v>
      </c>
      <c r="C139" s="366"/>
      <c r="D139" s="367"/>
      <c r="E139" s="600"/>
    </row>
    <row r="140" spans="1:5">
      <c r="A140" s="325"/>
      <c r="B140" s="369" t="s">
        <v>579</v>
      </c>
      <c r="C140" s="366"/>
      <c r="D140" s="367"/>
      <c r="E140" s="600"/>
    </row>
    <row r="141" spans="1:5" ht="27.6">
      <c r="A141" s="325"/>
      <c r="B141" s="365" t="s">
        <v>580</v>
      </c>
      <c r="C141" s="366"/>
      <c r="D141" s="367"/>
      <c r="E141" s="600"/>
    </row>
    <row r="142" spans="1:5" ht="55.2">
      <c r="A142" s="325"/>
      <c r="B142" s="365" t="s">
        <v>581</v>
      </c>
      <c r="C142" s="366"/>
      <c r="D142" s="367"/>
      <c r="E142" s="600"/>
    </row>
    <row r="143" spans="1:5" ht="41.4">
      <c r="A143" s="325"/>
      <c r="B143" s="365" t="s">
        <v>582</v>
      </c>
      <c r="C143" s="366"/>
      <c r="D143" s="367"/>
      <c r="E143" s="600"/>
    </row>
    <row r="144" spans="1:5" ht="27.6">
      <c r="A144" s="325"/>
      <c r="B144" s="365" t="s">
        <v>583</v>
      </c>
      <c r="C144" s="366"/>
      <c r="D144" s="367"/>
      <c r="E144" s="600"/>
    </row>
    <row r="145" spans="1:6" ht="27.6">
      <c r="A145" s="325"/>
      <c r="B145" s="365" t="s">
        <v>584</v>
      </c>
      <c r="C145" s="366"/>
      <c r="D145" s="367"/>
      <c r="E145" s="600"/>
    </row>
    <row r="146" spans="1:6" ht="110.4">
      <c r="A146" s="325"/>
      <c r="B146" s="365" t="s">
        <v>585</v>
      </c>
      <c r="C146" s="366"/>
      <c r="D146" s="367"/>
      <c r="E146" s="600"/>
    </row>
    <row r="147" spans="1:6">
      <c r="A147" s="325"/>
      <c r="B147" s="365" t="s">
        <v>586</v>
      </c>
      <c r="C147" s="366"/>
      <c r="D147" s="367"/>
      <c r="E147" s="600"/>
    </row>
    <row r="148" spans="1:6" ht="27.6">
      <c r="A148" s="325"/>
      <c r="B148" s="365" t="s">
        <v>587</v>
      </c>
      <c r="C148" s="366"/>
      <c r="D148" s="367"/>
      <c r="E148" s="600"/>
    </row>
    <row r="149" spans="1:6" ht="27.6">
      <c r="A149" s="325"/>
      <c r="B149" s="365" t="s">
        <v>588</v>
      </c>
      <c r="C149" s="366"/>
      <c r="D149" s="367"/>
      <c r="E149" s="600"/>
    </row>
    <row r="150" spans="1:6">
      <c r="A150" s="325"/>
      <c r="B150" s="369" t="s">
        <v>589</v>
      </c>
      <c r="C150" s="366"/>
      <c r="D150" s="367"/>
      <c r="E150" s="600"/>
    </row>
    <row r="151" spans="1:6" ht="27.6">
      <c r="A151" s="325"/>
      <c r="B151" s="370" t="s">
        <v>590</v>
      </c>
      <c r="C151" s="371" t="s">
        <v>591</v>
      </c>
      <c r="D151" s="367">
        <v>1</v>
      </c>
      <c r="E151" s="601"/>
      <c r="F151" s="309">
        <v>0</v>
      </c>
    </row>
    <row r="152" spans="1:6">
      <c r="A152" s="325"/>
      <c r="B152" s="350"/>
      <c r="C152" s="344"/>
      <c r="D152" s="326"/>
      <c r="E152" s="587"/>
    </row>
    <row r="153" spans="1:6">
      <c r="A153" s="325"/>
      <c r="B153" s="372"/>
      <c r="C153" s="344"/>
      <c r="D153" s="326"/>
      <c r="E153" s="587"/>
    </row>
    <row r="154" spans="1:6" ht="110.4">
      <c r="A154" s="325" t="s">
        <v>592</v>
      </c>
      <c r="B154" s="373" t="s">
        <v>593</v>
      </c>
      <c r="C154" s="344"/>
      <c r="D154" s="326"/>
      <c r="E154" s="587"/>
    </row>
    <row r="155" spans="1:6" ht="82.8">
      <c r="A155" s="325"/>
      <c r="B155" s="373" t="s">
        <v>594</v>
      </c>
      <c r="C155" s="344"/>
      <c r="D155" s="326"/>
      <c r="E155" s="587"/>
    </row>
    <row r="156" spans="1:6">
      <c r="A156" s="325"/>
      <c r="B156" s="373" t="s">
        <v>595</v>
      </c>
      <c r="C156" s="344"/>
      <c r="D156" s="335"/>
      <c r="E156" s="587"/>
    </row>
    <row r="157" spans="1:6">
      <c r="A157" s="325"/>
      <c r="B157" s="373" t="s">
        <v>596</v>
      </c>
      <c r="C157" s="344"/>
      <c r="D157" s="335"/>
      <c r="E157" s="587"/>
    </row>
    <row r="158" spans="1:6" ht="220.8">
      <c r="A158" s="325"/>
      <c r="B158" s="373" t="s">
        <v>597</v>
      </c>
      <c r="C158" s="348" t="s">
        <v>543</v>
      </c>
      <c r="D158" s="351">
        <v>40</v>
      </c>
      <c r="E158" s="596"/>
      <c r="F158" s="309">
        <f>D158*E158</f>
        <v>0</v>
      </c>
    </row>
    <row r="159" spans="1:6">
      <c r="A159" s="325"/>
      <c r="B159" s="374"/>
      <c r="C159" s="344"/>
      <c r="D159" s="335"/>
      <c r="E159" s="587"/>
    </row>
    <row r="160" spans="1:6" ht="55.2">
      <c r="A160" s="325" t="s">
        <v>481</v>
      </c>
      <c r="B160" s="374" t="s">
        <v>598</v>
      </c>
      <c r="C160" s="344"/>
      <c r="D160" s="335"/>
      <c r="E160" s="587"/>
    </row>
    <row r="161" spans="1:6">
      <c r="A161" s="325"/>
      <c r="B161" s="375" t="s">
        <v>599</v>
      </c>
      <c r="C161" s="344" t="s">
        <v>411</v>
      </c>
      <c r="D161" s="335">
        <v>25</v>
      </c>
      <c r="E161" s="587"/>
      <c r="F161" s="309">
        <f t="shared" ref="F161:F166" si="1">D161*E161</f>
        <v>0</v>
      </c>
    </row>
    <row r="162" spans="1:6">
      <c r="A162" s="325"/>
      <c r="B162" s="375" t="s">
        <v>600</v>
      </c>
      <c r="C162" s="344" t="s">
        <v>411</v>
      </c>
      <c r="D162" s="335">
        <v>10</v>
      </c>
      <c r="E162" s="587"/>
      <c r="F162" s="309">
        <f t="shared" si="1"/>
        <v>0</v>
      </c>
    </row>
    <row r="163" spans="1:6">
      <c r="A163" s="325"/>
      <c r="B163" s="375" t="s">
        <v>601</v>
      </c>
      <c r="C163" s="344" t="s">
        <v>411</v>
      </c>
      <c r="D163" s="335">
        <v>25</v>
      </c>
      <c r="E163" s="587"/>
      <c r="F163" s="309">
        <f t="shared" si="1"/>
        <v>0</v>
      </c>
    </row>
    <row r="164" spans="1:6">
      <c r="A164" s="325"/>
      <c r="B164" s="375" t="s">
        <v>602</v>
      </c>
      <c r="C164" s="344" t="s">
        <v>411</v>
      </c>
      <c r="D164" s="335">
        <v>20</v>
      </c>
      <c r="E164" s="587"/>
      <c r="F164" s="309">
        <f t="shared" si="1"/>
        <v>0</v>
      </c>
    </row>
    <row r="165" spans="1:6">
      <c r="A165" s="325"/>
      <c r="B165" s="375" t="s">
        <v>603</v>
      </c>
      <c r="C165" s="344" t="s">
        <v>411</v>
      </c>
      <c r="D165" s="335">
        <v>10</v>
      </c>
      <c r="E165" s="587"/>
      <c r="F165" s="309">
        <f t="shared" si="1"/>
        <v>0</v>
      </c>
    </row>
    <row r="166" spans="1:6">
      <c r="A166" s="325"/>
      <c r="B166" s="375" t="s">
        <v>604</v>
      </c>
      <c r="C166" s="344" t="s">
        <v>411</v>
      </c>
      <c r="D166" s="335">
        <v>15</v>
      </c>
      <c r="E166" s="587"/>
      <c r="F166" s="309">
        <f t="shared" si="1"/>
        <v>0</v>
      </c>
    </row>
    <row r="167" spans="1:6">
      <c r="A167" s="325"/>
      <c r="B167" s="375"/>
      <c r="C167" s="344"/>
      <c r="D167" s="326"/>
      <c r="E167" s="587"/>
    </row>
    <row r="168" spans="1:6" ht="27.6">
      <c r="A168" s="325" t="s">
        <v>487</v>
      </c>
      <c r="B168" s="376" t="s">
        <v>605</v>
      </c>
      <c r="C168" s="344"/>
      <c r="D168" s="326"/>
      <c r="E168" s="587"/>
    </row>
    <row r="169" spans="1:6" ht="16.2">
      <c r="A169" s="325"/>
      <c r="B169" s="374" t="s">
        <v>606</v>
      </c>
      <c r="C169" s="344" t="s">
        <v>607</v>
      </c>
      <c r="D169" s="335">
        <v>35</v>
      </c>
      <c r="E169" s="587"/>
      <c r="F169" s="309">
        <f>D169*E169</f>
        <v>0</v>
      </c>
    </row>
    <row r="170" spans="1:6">
      <c r="A170" s="325"/>
      <c r="B170" s="374"/>
      <c r="C170" s="344"/>
      <c r="D170" s="326"/>
      <c r="E170" s="587"/>
    </row>
    <row r="171" spans="1:6">
      <c r="A171" s="325" t="s">
        <v>490</v>
      </c>
      <c r="B171" s="374" t="s">
        <v>608</v>
      </c>
      <c r="C171" s="344"/>
      <c r="D171" s="326"/>
      <c r="E171" s="587"/>
    </row>
    <row r="172" spans="1:6">
      <c r="A172" s="325"/>
      <c r="B172" s="375" t="s">
        <v>599</v>
      </c>
      <c r="C172" s="344" t="s">
        <v>411</v>
      </c>
      <c r="D172" s="335">
        <v>11</v>
      </c>
      <c r="E172" s="587"/>
      <c r="F172" s="309">
        <f>D172*E172</f>
        <v>0</v>
      </c>
    </row>
    <row r="173" spans="1:6">
      <c r="A173" s="325"/>
      <c r="B173" s="375" t="s">
        <v>602</v>
      </c>
      <c r="C173" s="344" t="s">
        <v>411</v>
      </c>
      <c r="D173" s="335">
        <v>4</v>
      </c>
      <c r="E173" s="587"/>
      <c r="F173" s="309">
        <f>D173*E173</f>
        <v>0</v>
      </c>
    </row>
    <row r="174" spans="1:6">
      <c r="A174" s="325"/>
      <c r="B174" s="372"/>
      <c r="C174" s="344"/>
      <c r="D174" s="326"/>
      <c r="E174" s="587"/>
    </row>
    <row r="175" spans="1:6" ht="41.4">
      <c r="A175" s="325" t="s">
        <v>493</v>
      </c>
      <c r="B175" s="377" t="s">
        <v>609</v>
      </c>
      <c r="C175" s="344"/>
      <c r="D175" s="326"/>
      <c r="E175" s="587"/>
    </row>
    <row r="176" spans="1:6">
      <c r="A176" s="325"/>
      <c r="B176" s="377" t="s">
        <v>610</v>
      </c>
      <c r="C176" s="344" t="s">
        <v>396</v>
      </c>
      <c r="D176" s="335">
        <v>4</v>
      </c>
      <c r="E176" s="587"/>
      <c r="F176" s="309">
        <f>D176*E176</f>
        <v>0</v>
      </c>
    </row>
    <row r="177" spans="1:8">
      <c r="A177" s="343"/>
      <c r="B177" s="378"/>
      <c r="C177" s="334"/>
      <c r="D177" s="335"/>
      <c r="E177" s="587"/>
    </row>
    <row r="178" spans="1:8">
      <c r="A178" s="325" t="s">
        <v>497</v>
      </c>
      <c r="B178" s="377" t="s">
        <v>611</v>
      </c>
      <c r="C178" s="344"/>
      <c r="D178" s="326"/>
      <c r="E178" s="587"/>
    </row>
    <row r="179" spans="1:8">
      <c r="A179" s="325"/>
      <c r="B179" s="377" t="s">
        <v>612</v>
      </c>
      <c r="C179" s="344" t="s">
        <v>396</v>
      </c>
      <c r="D179" s="335">
        <v>22</v>
      </c>
      <c r="E179" s="587"/>
      <c r="F179" s="309">
        <f>D179*E179</f>
        <v>0</v>
      </c>
    </row>
    <row r="180" spans="1:8">
      <c r="A180" s="325"/>
      <c r="B180" s="379"/>
      <c r="C180" s="344"/>
      <c r="D180" s="326"/>
      <c r="E180" s="587"/>
    </row>
    <row r="181" spans="1:8">
      <c r="A181" s="325" t="s">
        <v>503</v>
      </c>
      <c r="B181" s="330" t="s">
        <v>613</v>
      </c>
      <c r="C181" s="344"/>
      <c r="D181" s="335"/>
      <c r="E181" s="587"/>
      <c r="G181" s="380"/>
      <c r="H181" s="381"/>
    </row>
    <row r="182" spans="1:8" ht="14.25" customHeight="1">
      <c r="A182" s="325"/>
      <c r="B182" s="350" t="s">
        <v>614</v>
      </c>
      <c r="C182" s="344"/>
      <c r="D182" s="335"/>
      <c r="E182" s="587"/>
      <c r="G182" s="380"/>
      <c r="H182" s="381"/>
    </row>
    <row r="183" spans="1:8" ht="14.25" customHeight="1">
      <c r="A183" s="325"/>
      <c r="B183" s="350" t="s">
        <v>615</v>
      </c>
      <c r="C183" s="344" t="s">
        <v>396</v>
      </c>
      <c r="D183" s="335">
        <v>1</v>
      </c>
      <c r="E183" s="587"/>
      <c r="F183" s="309">
        <f>D183*E183</f>
        <v>0</v>
      </c>
      <c r="G183" s="380"/>
      <c r="H183" s="381"/>
    </row>
    <row r="184" spans="1:8">
      <c r="A184" s="350"/>
      <c r="B184" s="350"/>
      <c r="C184" s="344"/>
      <c r="D184" s="335"/>
      <c r="E184" s="602"/>
      <c r="F184" s="382"/>
      <c r="G184" s="641"/>
      <c r="H184" s="641"/>
    </row>
    <row r="185" spans="1:8" ht="41.4">
      <c r="A185" s="325" t="s">
        <v>507</v>
      </c>
      <c r="B185" s="330" t="s">
        <v>616</v>
      </c>
      <c r="C185" s="344"/>
      <c r="D185" s="335"/>
      <c r="E185" s="587"/>
      <c r="G185" s="641"/>
      <c r="H185" s="641"/>
    </row>
    <row r="186" spans="1:8">
      <c r="A186" s="330"/>
      <c r="B186" s="375" t="s">
        <v>604</v>
      </c>
      <c r="C186" s="344" t="s">
        <v>396</v>
      </c>
      <c r="D186" s="335">
        <v>1</v>
      </c>
      <c r="E186" s="587"/>
      <c r="F186" s="309">
        <f>D186*E186</f>
        <v>0</v>
      </c>
      <c r="G186" s="287"/>
      <c r="H186" s="287"/>
    </row>
    <row r="187" spans="1:8">
      <c r="A187" s="330"/>
      <c r="B187" s="375"/>
      <c r="C187" s="344"/>
      <c r="D187" s="335"/>
      <c r="E187" s="587"/>
      <c r="G187" s="287"/>
      <c r="H187" s="287"/>
    </row>
    <row r="188" spans="1:8" ht="27.6">
      <c r="A188" s="325" t="s">
        <v>513</v>
      </c>
      <c r="B188" s="330" t="s">
        <v>617</v>
      </c>
      <c r="C188" s="344"/>
      <c r="D188" s="335"/>
      <c r="E188" s="587"/>
      <c r="G188" s="287"/>
      <c r="H188" s="287"/>
    </row>
    <row r="189" spans="1:8">
      <c r="A189" s="330"/>
      <c r="B189" s="375" t="s">
        <v>601</v>
      </c>
      <c r="C189" s="344" t="s">
        <v>396</v>
      </c>
      <c r="D189" s="335">
        <v>1</v>
      </c>
      <c r="E189" s="587"/>
      <c r="F189" s="309">
        <f>D189*E189</f>
        <v>0</v>
      </c>
      <c r="G189" s="287"/>
      <c r="H189" s="287"/>
    </row>
    <row r="190" spans="1:8">
      <c r="A190" s="330"/>
      <c r="B190" s="375" t="s">
        <v>602</v>
      </c>
      <c r="C190" s="344" t="s">
        <v>396</v>
      </c>
      <c r="D190" s="335">
        <v>1</v>
      </c>
      <c r="E190" s="587"/>
      <c r="F190" s="309">
        <f>D190*E190</f>
        <v>0</v>
      </c>
      <c r="G190" s="287"/>
      <c r="H190" s="287"/>
    </row>
    <row r="191" spans="1:8">
      <c r="A191" s="330"/>
      <c r="B191" s="375" t="s">
        <v>603</v>
      </c>
      <c r="C191" s="344" t="s">
        <v>396</v>
      </c>
      <c r="D191" s="335">
        <v>1</v>
      </c>
      <c r="E191" s="587"/>
      <c r="F191" s="309">
        <f>D191*E191</f>
        <v>0</v>
      </c>
      <c r="G191" s="287"/>
      <c r="H191" s="287"/>
    </row>
    <row r="192" spans="1:8">
      <c r="A192" s="330"/>
      <c r="B192" s="375"/>
      <c r="C192" s="344"/>
      <c r="D192" s="335"/>
      <c r="E192" s="587"/>
      <c r="G192" s="287"/>
      <c r="H192" s="287"/>
    </row>
    <row r="193" spans="1:12" ht="41.4">
      <c r="A193" s="325" t="s">
        <v>515</v>
      </c>
      <c r="B193" s="350" t="s">
        <v>618</v>
      </c>
      <c r="C193" s="348" t="s">
        <v>67</v>
      </c>
      <c r="D193" s="351">
        <v>1</v>
      </c>
      <c r="E193" s="596"/>
      <c r="F193" s="309">
        <f>D193*E193</f>
        <v>0</v>
      </c>
      <c r="G193" s="641"/>
      <c r="H193" s="641"/>
    </row>
    <row r="194" spans="1:12">
      <c r="A194" s="325"/>
      <c r="B194" s="350"/>
      <c r="C194" s="348"/>
      <c r="D194" s="351"/>
      <c r="E194" s="596"/>
      <c r="G194" s="287"/>
      <c r="H194" s="287"/>
    </row>
    <row r="195" spans="1:12" ht="45" customHeight="1">
      <c r="A195" s="325" t="s">
        <v>619</v>
      </c>
      <c r="B195" s="350" t="s">
        <v>542</v>
      </c>
      <c r="C195" s="348" t="s">
        <v>543</v>
      </c>
      <c r="D195" s="351">
        <v>60</v>
      </c>
      <c r="E195" s="596"/>
      <c r="F195" s="309">
        <f>D195*E195</f>
        <v>0</v>
      </c>
      <c r="G195" s="641"/>
      <c r="H195" s="641"/>
    </row>
    <row r="196" spans="1:12" ht="14.25" customHeight="1">
      <c r="A196" s="350"/>
      <c r="B196" s="350"/>
      <c r="C196" s="350"/>
      <c r="D196" s="350"/>
      <c r="E196" s="603"/>
      <c r="F196" s="383"/>
      <c r="G196" s="287"/>
      <c r="H196" s="287"/>
      <c r="L196" s="324"/>
    </row>
    <row r="197" spans="1:12" ht="41.4">
      <c r="A197" s="325" t="s">
        <v>531</v>
      </c>
      <c r="B197" s="330" t="s">
        <v>620</v>
      </c>
      <c r="C197" s="344"/>
      <c r="D197" s="335"/>
      <c r="E197" s="602"/>
      <c r="F197" s="382"/>
      <c r="G197" s="641"/>
      <c r="H197" s="641"/>
    </row>
    <row r="198" spans="1:12">
      <c r="A198" s="350"/>
      <c r="B198" s="350"/>
      <c r="C198" s="344" t="s">
        <v>67</v>
      </c>
      <c r="D198" s="335">
        <v>1</v>
      </c>
      <c r="E198" s="602"/>
      <c r="F198" s="309">
        <f>D198*E198</f>
        <v>0</v>
      </c>
      <c r="G198" s="641"/>
      <c r="H198" s="641"/>
    </row>
    <row r="199" spans="1:12" ht="55.2">
      <c r="A199" s="325" t="s">
        <v>533</v>
      </c>
      <c r="B199" s="350" t="s">
        <v>621</v>
      </c>
      <c r="C199" s="344"/>
      <c r="D199" s="335"/>
      <c r="E199" s="602"/>
      <c r="G199" s="641"/>
      <c r="H199" s="641"/>
    </row>
    <row r="200" spans="1:12">
      <c r="A200" s="350"/>
      <c r="B200" s="350"/>
      <c r="C200" s="344" t="s">
        <v>67</v>
      </c>
      <c r="D200" s="335">
        <v>1</v>
      </c>
      <c r="E200" s="602"/>
      <c r="F200" s="309">
        <f>D200*E200</f>
        <v>0</v>
      </c>
      <c r="G200" s="641"/>
      <c r="H200" s="641"/>
    </row>
    <row r="201" spans="1:12">
      <c r="A201" s="350"/>
      <c r="B201" s="350"/>
      <c r="C201" s="344"/>
      <c r="D201" s="335"/>
      <c r="E201" s="602"/>
      <c r="G201" s="287"/>
      <c r="H201" s="287"/>
    </row>
    <row r="202" spans="1:12" s="355" customFormat="1" ht="13.5" customHeight="1">
      <c r="A202" s="325" t="s">
        <v>622</v>
      </c>
      <c r="B202" s="350" t="s">
        <v>551</v>
      </c>
      <c r="C202" s="348" t="s">
        <v>67</v>
      </c>
      <c r="D202" s="351">
        <v>1</v>
      </c>
      <c r="E202" s="596"/>
      <c r="F202" s="309">
        <f>D202*E202</f>
        <v>0</v>
      </c>
      <c r="G202" s="353"/>
      <c r="H202" s="353"/>
      <c r="I202" s="353"/>
    </row>
    <row r="203" spans="1:12" s="355" customFormat="1" ht="13.5" customHeight="1">
      <c r="A203" s="325"/>
      <c r="B203" s="350"/>
      <c r="C203" s="348"/>
      <c r="D203" s="351"/>
      <c r="E203" s="596"/>
      <c r="F203" s="309"/>
      <c r="G203" s="353"/>
      <c r="H203" s="353"/>
      <c r="I203" s="353"/>
    </row>
    <row r="204" spans="1:12" s="355" customFormat="1" ht="14.25" customHeight="1">
      <c r="A204" s="325" t="s">
        <v>623</v>
      </c>
      <c r="B204" s="356" t="s">
        <v>553</v>
      </c>
      <c r="C204" s="357" t="s">
        <v>67</v>
      </c>
      <c r="D204" s="358">
        <v>1</v>
      </c>
      <c r="E204" s="598"/>
      <c r="F204" s="309">
        <f>D204*E204</f>
        <v>0</v>
      </c>
      <c r="G204" s="353"/>
      <c r="H204" s="353"/>
      <c r="I204" s="353"/>
    </row>
    <row r="205" spans="1:12" s="355" customFormat="1" ht="14.4" thickBot="1">
      <c r="A205" s="359"/>
      <c r="B205" s="586" t="s">
        <v>554</v>
      </c>
      <c r="C205" s="360"/>
      <c r="D205" s="361"/>
      <c r="E205" s="362"/>
      <c r="F205" s="585">
        <f>SUM(F153:F204)</f>
        <v>0</v>
      </c>
      <c r="G205" s="353"/>
      <c r="H205" s="353"/>
      <c r="I205" s="353"/>
    </row>
    <row r="206" spans="1:12" ht="14.4" thickTop="1">
      <c r="A206" s="325"/>
      <c r="B206" s="330"/>
      <c r="C206" s="344"/>
      <c r="D206" s="335"/>
      <c r="H206" s="353"/>
      <c r="I206" s="353"/>
    </row>
    <row r="207" spans="1:12">
      <c r="A207" s="324"/>
      <c r="B207" s="324"/>
    </row>
    <row r="208" spans="1:12">
      <c r="A208" s="324"/>
      <c r="B208" s="384"/>
      <c r="C208" s="348"/>
      <c r="D208" s="385"/>
      <c r="E208" s="385"/>
      <c r="F208" s="386"/>
    </row>
    <row r="209" spans="1:6">
      <c r="A209" s="384"/>
      <c r="B209" s="387"/>
      <c r="D209" s="388"/>
    </row>
    <row r="210" spans="1:6" ht="41.25" customHeight="1">
      <c r="A210" s="387"/>
      <c r="B210" s="381"/>
      <c r="D210" s="389"/>
    </row>
    <row r="212" spans="1:6" s="396" customFormat="1" ht="17.399999999999999">
      <c r="A212" s="390"/>
      <c r="B212" s="391" t="s">
        <v>624</v>
      </c>
      <c r="C212" s="392"/>
      <c r="D212" s="393"/>
      <c r="E212" s="394"/>
      <c r="F212" s="395"/>
    </row>
    <row r="213" spans="1:6" s="396" customFormat="1" ht="41.4">
      <c r="A213" s="397" t="s">
        <v>625</v>
      </c>
      <c r="B213" s="350" t="s">
        <v>626</v>
      </c>
      <c r="C213" s="350"/>
      <c r="D213" s="350"/>
      <c r="E213" s="350"/>
      <c r="F213" s="350"/>
    </row>
    <row r="214" spans="1:6" s="396" customFormat="1" ht="41.4">
      <c r="A214" s="397" t="s">
        <v>625</v>
      </c>
      <c r="B214" s="350" t="s">
        <v>627</v>
      </c>
      <c r="C214" s="350"/>
      <c r="D214" s="350"/>
      <c r="E214" s="350"/>
      <c r="F214" s="350"/>
    </row>
    <row r="215" spans="1:6" s="396" customFormat="1" ht="27.6">
      <c r="A215" s="397" t="s">
        <v>625</v>
      </c>
      <c r="B215" s="350" t="s">
        <v>628</v>
      </c>
      <c r="C215" s="350"/>
      <c r="D215" s="350"/>
      <c r="E215" s="350"/>
      <c r="F215" s="350"/>
    </row>
    <row r="216" spans="1:6" s="396" customFormat="1" ht="17.399999999999999">
      <c r="A216" s="397" t="s">
        <v>625</v>
      </c>
      <c r="B216" s="350" t="s">
        <v>44</v>
      </c>
      <c r="C216" s="350"/>
      <c r="D216" s="350"/>
      <c r="E216" s="350"/>
      <c r="F216" s="350"/>
    </row>
    <row r="217" spans="1:6" s="396" customFormat="1" ht="17.399999999999999">
      <c r="A217" s="397"/>
      <c r="B217" s="350" t="s">
        <v>629</v>
      </c>
      <c r="C217" s="350"/>
      <c r="D217" s="350"/>
      <c r="E217" s="350"/>
      <c r="F217" s="350"/>
    </row>
    <row r="218" spans="1:6" s="396" customFormat="1" ht="17.399999999999999">
      <c r="A218" s="397"/>
      <c r="B218" s="350" t="s">
        <v>630</v>
      </c>
      <c r="C218" s="350"/>
      <c r="D218" s="350"/>
      <c r="E218" s="350"/>
      <c r="F218" s="350"/>
    </row>
    <row r="219" spans="1:6" s="396" customFormat="1" ht="17.399999999999999">
      <c r="A219" s="397"/>
      <c r="B219" s="350" t="s">
        <v>631</v>
      </c>
      <c r="C219" s="350"/>
      <c r="D219" s="350"/>
      <c r="E219" s="350"/>
      <c r="F219" s="350"/>
    </row>
    <row r="220" spans="1:6" s="396" customFormat="1" ht="17.399999999999999">
      <c r="A220" s="397"/>
      <c r="B220" s="350" t="s">
        <v>632</v>
      </c>
      <c r="C220" s="350"/>
      <c r="D220" s="350"/>
      <c r="E220" s="350"/>
      <c r="F220" s="350"/>
    </row>
    <row r="221" spans="1:6" s="396" customFormat="1" ht="27.6">
      <c r="A221" s="397"/>
      <c r="B221" s="350" t="s">
        <v>633</v>
      </c>
      <c r="C221" s="350"/>
      <c r="D221" s="350"/>
      <c r="E221" s="350"/>
      <c r="F221" s="350"/>
    </row>
    <row r="222" spans="1:6" s="396" customFormat="1" ht="17.399999999999999">
      <c r="A222" s="397"/>
      <c r="B222" s="350" t="s">
        <v>634</v>
      </c>
      <c r="C222" s="350"/>
      <c r="D222" s="350"/>
      <c r="E222" s="350"/>
      <c r="F222" s="350"/>
    </row>
    <row r="223" spans="1:6" s="396" customFormat="1" ht="27.6">
      <c r="A223" s="397"/>
      <c r="B223" s="350" t="s">
        <v>635</v>
      </c>
      <c r="C223" s="350"/>
      <c r="D223" s="350"/>
      <c r="E223" s="350"/>
      <c r="F223" s="350"/>
    </row>
    <row r="224" spans="1:6" s="396" customFormat="1" ht="27.6">
      <c r="A224" s="397"/>
      <c r="B224" s="350" t="s">
        <v>636</v>
      </c>
      <c r="C224" s="350"/>
      <c r="D224" s="350"/>
      <c r="E224" s="350"/>
      <c r="F224" s="350"/>
    </row>
    <row r="225" spans="1:6" s="396" customFormat="1" ht="27.6">
      <c r="A225" s="397"/>
      <c r="B225" s="350" t="s">
        <v>637</v>
      </c>
      <c r="C225" s="350"/>
      <c r="D225" s="350"/>
      <c r="E225" s="350"/>
      <c r="F225" s="350"/>
    </row>
    <row r="226" spans="1:6" s="396" customFormat="1" ht="27.6">
      <c r="A226" s="397"/>
      <c r="B226" s="350" t="s">
        <v>638</v>
      </c>
      <c r="C226" s="350"/>
      <c r="D226" s="350"/>
      <c r="E226" s="350"/>
      <c r="F226" s="350"/>
    </row>
    <row r="227" spans="1:6" s="396" customFormat="1" ht="27.6">
      <c r="A227" s="397"/>
      <c r="B227" s="350" t="s">
        <v>639</v>
      </c>
      <c r="C227" s="350"/>
      <c r="D227" s="350"/>
      <c r="E227" s="350"/>
      <c r="F227" s="350"/>
    </row>
    <row r="228" spans="1:6" s="396" customFormat="1" ht="27.6">
      <c r="A228" s="397"/>
      <c r="B228" s="350" t="s">
        <v>640</v>
      </c>
      <c r="C228" s="350"/>
      <c r="D228" s="350"/>
      <c r="E228" s="350"/>
      <c r="F228" s="350"/>
    </row>
  </sheetData>
  <sheetProtection algorithmName="SHA-512" hashValue="DacrmzSzC7U+H961cMOU+jR4CYusxisd8ba5osv4AKZvQeOI8tq8B1Q928uFLw9Yiu2P9r4PetNOfJK8/RSy0w==" saltValue="nI24j1EEuOGvBArhVZ6Hyw==" spinCount="100000" sheet="1" objects="1" scenarios="1"/>
  <mergeCells count="15">
    <mergeCell ref="G198:H198"/>
    <mergeCell ref="G199:H199"/>
    <mergeCell ref="G200:H200"/>
    <mergeCell ref="A11:D11"/>
    <mergeCell ref="G184:H184"/>
    <mergeCell ref="G185:H185"/>
    <mergeCell ref="G193:H193"/>
    <mergeCell ref="G195:H195"/>
    <mergeCell ref="G197:H197"/>
    <mergeCell ref="A5:F5"/>
    <mergeCell ref="E6:F6"/>
    <mergeCell ref="A7:D7"/>
    <mergeCell ref="E7:F7"/>
    <mergeCell ref="A10:D10"/>
    <mergeCell ref="E10:F10"/>
  </mergeCells>
  <pageMargins left="0.59055118110236227" right="0.74803149606299213" top="0.43307086614173229" bottom="0.74803149606299213" header="0.31496062992125984" footer="0.39370078740157483"/>
  <pageSetup paperSize="9" scale="83" orientation="portrait" r:id="rId1"/>
  <headerFooter alignWithMargins="0">
    <oddHeader>&amp;L&amp;"Arial Narrow,Navadno"&amp;10I</oddHeader>
    <oddFooter xml:space="preserve">&amp;C&amp;"Arial Narrow,Navadno"&amp;8
Stran &amp;P
</oddFooter>
  </headerFooter>
  <rowBreaks count="5" manualBreakCount="5">
    <brk id="42" max="5" man="1"/>
    <brk id="76" max="5" man="1"/>
    <brk id="111" max="5" man="1"/>
    <brk id="166" max="5" man="1"/>
    <brk id="20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10"/>
  <sheetViews>
    <sheetView view="pageBreakPreview" zoomScaleNormal="100" zoomScaleSheetLayoutView="100" workbookViewId="0">
      <selection activeCell="D271" sqref="D271"/>
    </sheetView>
  </sheetViews>
  <sheetFormatPr defaultRowHeight="13.8"/>
  <cols>
    <col min="1" max="1" width="4.5" style="417" customWidth="1"/>
    <col min="2" max="2" width="41.19921875" style="418" customWidth="1"/>
    <col min="3" max="3" width="5.19921875" style="419" customWidth="1"/>
    <col min="4" max="4" width="5.59765625" style="420" customWidth="1"/>
    <col min="5" max="5" width="9.3984375" style="421" customWidth="1"/>
    <col min="6" max="6" width="10.3984375" style="421" customWidth="1"/>
    <col min="7" max="256" width="9" style="422"/>
    <col min="257" max="257" width="4.5" style="422" customWidth="1"/>
    <col min="258" max="258" width="41.19921875" style="422" customWidth="1"/>
    <col min="259" max="259" width="5.19921875" style="422" customWidth="1"/>
    <col min="260" max="260" width="5.59765625" style="422" customWidth="1"/>
    <col min="261" max="261" width="9.3984375" style="422" customWidth="1"/>
    <col min="262" max="262" width="10.3984375" style="422" customWidth="1"/>
    <col min="263" max="512" width="9" style="422"/>
    <col min="513" max="513" width="4.5" style="422" customWidth="1"/>
    <col min="514" max="514" width="41.19921875" style="422" customWidth="1"/>
    <col min="515" max="515" width="5.19921875" style="422" customWidth="1"/>
    <col min="516" max="516" width="5.59765625" style="422" customWidth="1"/>
    <col min="517" max="517" width="9.3984375" style="422" customWidth="1"/>
    <col min="518" max="518" width="10.3984375" style="422" customWidth="1"/>
    <col min="519" max="768" width="9" style="422"/>
    <col min="769" max="769" width="4.5" style="422" customWidth="1"/>
    <col min="770" max="770" width="41.19921875" style="422" customWidth="1"/>
    <col min="771" max="771" width="5.19921875" style="422" customWidth="1"/>
    <col min="772" max="772" width="5.59765625" style="422" customWidth="1"/>
    <col min="773" max="773" width="9.3984375" style="422" customWidth="1"/>
    <col min="774" max="774" width="10.3984375" style="422" customWidth="1"/>
    <col min="775" max="1024" width="9" style="422"/>
    <col min="1025" max="1025" width="4.5" style="422" customWidth="1"/>
    <col min="1026" max="1026" width="41.19921875" style="422" customWidth="1"/>
    <col min="1027" max="1027" width="5.19921875" style="422" customWidth="1"/>
    <col min="1028" max="1028" width="5.59765625" style="422" customWidth="1"/>
    <col min="1029" max="1029" width="9.3984375" style="422" customWidth="1"/>
    <col min="1030" max="1030" width="10.3984375" style="422" customWidth="1"/>
    <col min="1031" max="1280" width="9" style="422"/>
    <col min="1281" max="1281" width="4.5" style="422" customWidth="1"/>
    <col min="1282" max="1282" width="41.19921875" style="422" customWidth="1"/>
    <col min="1283" max="1283" width="5.19921875" style="422" customWidth="1"/>
    <col min="1284" max="1284" width="5.59765625" style="422" customWidth="1"/>
    <col min="1285" max="1285" width="9.3984375" style="422" customWidth="1"/>
    <col min="1286" max="1286" width="10.3984375" style="422" customWidth="1"/>
    <col min="1287" max="1536" width="9" style="422"/>
    <col min="1537" max="1537" width="4.5" style="422" customWidth="1"/>
    <col min="1538" max="1538" width="41.19921875" style="422" customWidth="1"/>
    <col min="1539" max="1539" width="5.19921875" style="422" customWidth="1"/>
    <col min="1540" max="1540" width="5.59765625" style="422" customWidth="1"/>
    <col min="1541" max="1541" width="9.3984375" style="422" customWidth="1"/>
    <col min="1542" max="1542" width="10.3984375" style="422" customWidth="1"/>
    <col min="1543" max="1792" width="9" style="422"/>
    <col min="1793" max="1793" width="4.5" style="422" customWidth="1"/>
    <col min="1794" max="1794" width="41.19921875" style="422" customWidth="1"/>
    <col min="1795" max="1795" width="5.19921875" style="422" customWidth="1"/>
    <col min="1796" max="1796" width="5.59765625" style="422" customWidth="1"/>
    <col min="1797" max="1797" width="9.3984375" style="422" customWidth="1"/>
    <col min="1798" max="1798" width="10.3984375" style="422" customWidth="1"/>
    <col min="1799" max="2048" width="9" style="422"/>
    <col min="2049" max="2049" width="4.5" style="422" customWidth="1"/>
    <col min="2050" max="2050" width="41.19921875" style="422" customWidth="1"/>
    <col min="2051" max="2051" width="5.19921875" style="422" customWidth="1"/>
    <col min="2052" max="2052" width="5.59765625" style="422" customWidth="1"/>
    <col min="2053" max="2053" width="9.3984375" style="422" customWidth="1"/>
    <col min="2054" max="2054" width="10.3984375" style="422" customWidth="1"/>
    <col min="2055" max="2304" width="9" style="422"/>
    <col min="2305" max="2305" width="4.5" style="422" customWidth="1"/>
    <col min="2306" max="2306" width="41.19921875" style="422" customWidth="1"/>
    <col min="2307" max="2307" width="5.19921875" style="422" customWidth="1"/>
    <col min="2308" max="2308" width="5.59765625" style="422" customWidth="1"/>
    <col min="2309" max="2309" width="9.3984375" style="422" customWidth="1"/>
    <col min="2310" max="2310" width="10.3984375" style="422" customWidth="1"/>
    <col min="2311" max="2560" width="9" style="422"/>
    <col min="2561" max="2561" width="4.5" style="422" customWidth="1"/>
    <col min="2562" max="2562" width="41.19921875" style="422" customWidth="1"/>
    <col min="2563" max="2563" width="5.19921875" style="422" customWidth="1"/>
    <col min="2564" max="2564" width="5.59765625" style="422" customWidth="1"/>
    <col min="2565" max="2565" width="9.3984375" style="422" customWidth="1"/>
    <col min="2566" max="2566" width="10.3984375" style="422" customWidth="1"/>
    <col min="2567" max="2816" width="9" style="422"/>
    <col min="2817" max="2817" width="4.5" style="422" customWidth="1"/>
    <col min="2818" max="2818" width="41.19921875" style="422" customWidth="1"/>
    <col min="2819" max="2819" width="5.19921875" style="422" customWidth="1"/>
    <col min="2820" max="2820" width="5.59765625" style="422" customWidth="1"/>
    <col min="2821" max="2821" width="9.3984375" style="422" customWidth="1"/>
    <col min="2822" max="2822" width="10.3984375" style="422" customWidth="1"/>
    <col min="2823" max="3072" width="9" style="422"/>
    <col min="3073" max="3073" width="4.5" style="422" customWidth="1"/>
    <col min="3074" max="3074" width="41.19921875" style="422" customWidth="1"/>
    <col min="3075" max="3075" width="5.19921875" style="422" customWidth="1"/>
    <col min="3076" max="3076" width="5.59765625" style="422" customWidth="1"/>
    <col min="3077" max="3077" width="9.3984375" style="422" customWidth="1"/>
    <col min="3078" max="3078" width="10.3984375" style="422" customWidth="1"/>
    <col min="3079" max="3328" width="9" style="422"/>
    <col min="3329" max="3329" width="4.5" style="422" customWidth="1"/>
    <col min="3330" max="3330" width="41.19921875" style="422" customWidth="1"/>
    <col min="3331" max="3331" width="5.19921875" style="422" customWidth="1"/>
    <col min="3332" max="3332" width="5.59765625" style="422" customWidth="1"/>
    <col min="3333" max="3333" width="9.3984375" style="422" customWidth="1"/>
    <col min="3334" max="3334" width="10.3984375" style="422" customWidth="1"/>
    <col min="3335" max="3584" width="9" style="422"/>
    <col min="3585" max="3585" width="4.5" style="422" customWidth="1"/>
    <col min="3586" max="3586" width="41.19921875" style="422" customWidth="1"/>
    <col min="3587" max="3587" width="5.19921875" style="422" customWidth="1"/>
    <col min="3588" max="3588" width="5.59765625" style="422" customWidth="1"/>
    <col min="3589" max="3589" width="9.3984375" style="422" customWidth="1"/>
    <col min="3590" max="3590" width="10.3984375" style="422" customWidth="1"/>
    <col min="3591" max="3840" width="9" style="422"/>
    <col min="3841" max="3841" width="4.5" style="422" customWidth="1"/>
    <col min="3842" max="3842" width="41.19921875" style="422" customWidth="1"/>
    <col min="3843" max="3843" width="5.19921875" style="422" customWidth="1"/>
    <col min="3844" max="3844" width="5.59765625" style="422" customWidth="1"/>
    <col min="3845" max="3845" width="9.3984375" style="422" customWidth="1"/>
    <col min="3846" max="3846" width="10.3984375" style="422" customWidth="1"/>
    <col min="3847" max="4096" width="9" style="422"/>
    <col min="4097" max="4097" width="4.5" style="422" customWidth="1"/>
    <col min="4098" max="4098" width="41.19921875" style="422" customWidth="1"/>
    <col min="4099" max="4099" width="5.19921875" style="422" customWidth="1"/>
    <col min="4100" max="4100" width="5.59765625" style="422" customWidth="1"/>
    <col min="4101" max="4101" width="9.3984375" style="422" customWidth="1"/>
    <col min="4102" max="4102" width="10.3984375" style="422" customWidth="1"/>
    <col min="4103" max="4352" width="9" style="422"/>
    <col min="4353" max="4353" width="4.5" style="422" customWidth="1"/>
    <col min="4354" max="4354" width="41.19921875" style="422" customWidth="1"/>
    <col min="4355" max="4355" width="5.19921875" style="422" customWidth="1"/>
    <col min="4356" max="4356" width="5.59765625" style="422" customWidth="1"/>
    <col min="4357" max="4357" width="9.3984375" style="422" customWidth="1"/>
    <col min="4358" max="4358" width="10.3984375" style="422" customWidth="1"/>
    <col min="4359" max="4608" width="9" style="422"/>
    <col min="4609" max="4609" width="4.5" style="422" customWidth="1"/>
    <col min="4610" max="4610" width="41.19921875" style="422" customWidth="1"/>
    <col min="4611" max="4611" width="5.19921875" style="422" customWidth="1"/>
    <col min="4612" max="4612" width="5.59765625" style="422" customWidth="1"/>
    <col min="4613" max="4613" width="9.3984375" style="422" customWidth="1"/>
    <col min="4614" max="4614" width="10.3984375" style="422" customWidth="1"/>
    <col min="4615" max="4864" width="9" style="422"/>
    <col min="4865" max="4865" width="4.5" style="422" customWidth="1"/>
    <col min="4866" max="4866" width="41.19921875" style="422" customWidth="1"/>
    <col min="4867" max="4867" width="5.19921875" style="422" customWidth="1"/>
    <col min="4868" max="4868" width="5.59765625" style="422" customWidth="1"/>
    <col min="4869" max="4869" width="9.3984375" style="422" customWidth="1"/>
    <col min="4870" max="4870" width="10.3984375" style="422" customWidth="1"/>
    <col min="4871" max="5120" width="9" style="422"/>
    <col min="5121" max="5121" width="4.5" style="422" customWidth="1"/>
    <col min="5122" max="5122" width="41.19921875" style="422" customWidth="1"/>
    <col min="5123" max="5123" width="5.19921875" style="422" customWidth="1"/>
    <col min="5124" max="5124" width="5.59765625" style="422" customWidth="1"/>
    <col min="5125" max="5125" width="9.3984375" style="422" customWidth="1"/>
    <col min="5126" max="5126" width="10.3984375" style="422" customWidth="1"/>
    <col min="5127" max="5376" width="9" style="422"/>
    <col min="5377" max="5377" width="4.5" style="422" customWidth="1"/>
    <col min="5378" max="5378" width="41.19921875" style="422" customWidth="1"/>
    <col min="5379" max="5379" width="5.19921875" style="422" customWidth="1"/>
    <col min="5380" max="5380" width="5.59765625" style="422" customWidth="1"/>
    <col min="5381" max="5381" width="9.3984375" style="422" customWidth="1"/>
    <col min="5382" max="5382" width="10.3984375" style="422" customWidth="1"/>
    <col min="5383" max="5632" width="9" style="422"/>
    <col min="5633" max="5633" width="4.5" style="422" customWidth="1"/>
    <col min="5634" max="5634" width="41.19921875" style="422" customWidth="1"/>
    <col min="5635" max="5635" width="5.19921875" style="422" customWidth="1"/>
    <col min="5636" max="5636" width="5.59765625" style="422" customWidth="1"/>
    <col min="5637" max="5637" width="9.3984375" style="422" customWidth="1"/>
    <col min="5638" max="5638" width="10.3984375" style="422" customWidth="1"/>
    <col min="5639" max="5888" width="9" style="422"/>
    <col min="5889" max="5889" width="4.5" style="422" customWidth="1"/>
    <col min="5890" max="5890" width="41.19921875" style="422" customWidth="1"/>
    <col min="5891" max="5891" width="5.19921875" style="422" customWidth="1"/>
    <col min="5892" max="5892" width="5.59765625" style="422" customWidth="1"/>
    <col min="5893" max="5893" width="9.3984375" style="422" customWidth="1"/>
    <col min="5894" max="5894" width="10.3984375" style="422" customWidth="1"/>
    <col min="5895" max="6144" width="9" style="422"/>
    <col min="6145" max="6145" width="4.5" style="422" customWidth="1"/>
    <col min="6146" max="6146" width="41.19921875" style="422" customWidth="1"/>
    <col min="6147" max="6147" width="5.19921875" style="422" customWidth="1"/>
    <col min="6148" max="6148" width="5.59765625" style="422" customWidth="1"/>
    <col min="6149" max="6149" width="9.3984375" style="422" customWidth="1"/>
    <col min="6150" max="6150" width="10.3984375" style="422" customWidth="1"/>
    <col min="6151" max="6400" width="9" style="422"/>
    <col min="6401" max="6401" width="4.5" style="422" customWidth="1"/>
    <col min="6402" max="6402" width="41.19921875" style="422" customWidth="1"/>
    <col min="6403" max="6403" width="5.19921875" style="422" customWidth="1"/>
    <col min="6404" max="6404" width="5.59765625" style="422" customWidth="1"/>
    <col min="6405" max="6405" width="9.3984375" style="422" customWidth="1"/>
    <col min="6406" max="6406" width="10.3984375" style="422" customWidth="1"/>
    <col min="6407" max="6656" width="9" style="422"/>
    <col min="6657" max="6657" width="4.5" style="422" customWidth="1"/>
    <col min="6658" max="6658" width="41.19921875" style="422" customWidth="1"/>
    <col min="6659" max="6659" width="5.19921875" style="422" customWidth="1"/>
    <col min="6660" max="6660" width="5.59765625" style="422" customWidth="1"/>
    <col min="6661" max="6661" width="9.3984375" style="422" customWidth="1"/>
    <col min="6662" max="6662" width="10.3984375" style="422" customWidth="1"/>
    <col min="6663" max="6912" width="9" style="422"/>
    <col min="6913" max="6913" width="4.5" style="422" customWidth="1"/>
    <col min="6914" max="6914" width="41.19921875" style="422" customWidth="1"/>
    <col min="6915" max="6915" width="5.19921875" style="422" customWidth="1"/>
    <col min="6916" max="6916" width="5.59765625" style="422" customWidth="1"/>
    <col min="6917" max="6917" width="9.3984375" style="422" customWidth="1"/>
    <col min="6918" max="6918" width="10.3984375" style="422" customWidth="1"/>
    <col min="6919" max="7168" width="9" style="422"/>
    <col min="7169" max="7169" width="4.5" style="422" customWidth="1"/>
    <col min="7170" max="7170" width="41.19921875" style="422" customWidth="1"/>
    <col min="7171" max="7171" width="5.19921875" style="422" customWidth="1"/>
    <col min="7172" max="7172" width="5.59765625" style="422" customWidth="1"/>
    <col min="7173" max="7173" width="9.3984375" style="422" customWidth="1"/>
    <col min="7174" max="7174" width="10.3984375" style="422" customWidth="1"/>
    <col min="7175" max="7424" width="9" style="422"/>
    <col min="7425" max="7425" width="4.5" style="422" customWidth="1"/>
    <col min="7426" max="7426" width="41.19921875" style="422" customWidth="1"/>
    <col min="7427" max="7427" width="5.19921875" style="422" customWidth="1"/>
    <col min="7428" max="7428" width="5.59765625" style="422" customWidth="1"/>
    <col min="7429" max="7429" width="9.3984375" style="422" customWidth="1"/>
    <col min="7430" max="7430" width="10.3984375" style="422" customWidth="1"/>
    <col min="7431" max="7680" width="9" style="422"/>
    <col min="7681" max="7681" width="4.5" style="422" customWidth="1"/>
    <col min="7682" max="7682" width="41.19921875" style="422" customWidth="1"/>
    <col min="7683" max="7683" width="5.19921875" style="422" customWidth="1"/>
    <col min="7684" max="7684" width="5.59765625" style="422" customWidth="1"/>
    <col min="7685" max="7685" width="9.3984375" style="422" customWidth="1"/>
    <col min="7686" max="7686" width="10.3984375" style="422" customWidth="1"/>
    <col min="7687" max="7936" width="9" style="422"/>
    <col min="7937" max="7937" width="4.5" style="422" customWidth="1"/>
    <col min="7938" max="7938" width="41.19921875" style="422" customWidth="1"/>
    <col min="7939" max="7939" width="5.19921875" style="422" customWidth="1"/>
    <col min="7940" max="7940" width="5.59765625" style="422" customWidth="1"/>
    <col min="7941" max="7941" width="9.3984375" style="422" customWidth="1"/>
    <col min="7942" max="7942" width="10.3984375" style="422" customWidth="1"/>
    <col min="7943" max="8192" width="9" style="422"/>
    <col min="8193" max="8193" width="4.5" style="422" customWidth="1"/>
    <col min="8194" max="8194" width="41.19921875" style="422" customWidth="1"/>
    <col min="8195" max="8195" width="5.19921875" style="422" customWidth="1"/>
    <col min="8196" max="8196" width="5.59765625" style="422" customWidth="1"/>
    <col min="8197" max="8197" width="9.3984375" style="422" customWidth="1"/>
    <col min="8198" max="8198" width="10.3984375" style="422" customWidth="1"/>
    <col min="8199" max="8448" width="9" style="422"/>
    <col min="8449" max="8449" width="4.5" style="422" customWidth="1"/>
    <col min="8450" max="8450" width="41.19921875" style="422" customWidth="1"/>
    <col min="8451" max="8451" width="5.19921875" style="422" customWidth="1"/>
    <col min="8452" max="8452" width="5.59765625" style="422" customWidth="1"/>
    <col min="8453" max="8453" width="9.3984375" style="422" customWidth="1"/>
    <col min="8454" max="8454" width="10.3984375" style="422" customWidth="1"/>
    <col min="8455" max="8704" width="9" style="422"/>
    <col min="8705" max="8705" width="4.5" style="422" customWidth="1"/>
    <col min="8706" max="8706" width="41.19921875" style="422" customWidth="1"/>
    <col min="8707" max="8707" width="5.19921875" style="422" customWidth="1"/>
    <col min="8708" max="8708" width="5.59765625" style="422" customWidth="1"/>
    <col min="8709" max="8709" width="9.3984375" style="422" customWidth="1"/>
    <col min="8710" max="8710" width="10.3984375" style="422" customWidth="1"/>
    <col min="8711" max="8960" width="9" style="422"/>
    <col min="8961" max="8961" width="4.5" style="422" customWidth="1"/>
    <col min="8962" max="8962" width="41.19921875" style="422" customWidth="1"/>
    <col min="8963" max="8963" width="5.19921875" style="422" customWidth="1"/>
    <col min="8964" max="8964" width="5.59765625" style="422" customWidth="1"/>
    <col min="8965" max="8965" width="9.3984375" style="422" customWidth="1"/>
    <col min="8966" max="8966" width="10.3984375" style="422" customWidth="1"/>
    <col min="8967" max="9216" width="9" style="422"/>
    <col min="9217" max="9217" width="4.5" style="422" customWidth="1"/>
    <col min="9218" max="9218" width="41.19921875" style="422" customWidth="1"/>
    <col min="9219" max="9219" width="5.19921875" style="422" customWidth="1"/>
    <col min="9220" max="9220" width="5.59765625" style="422" customWidth="1"/>
    <col min="9221" max="9221" width="9.3984375" style="422" customWidth="1"/>
    <col min="9222" max="9222" width="10.3984375" style="422" customWidth="1"/>
    <col min="9223" max="9472" width="9" style="422"/>
    <col min="9473" max="9473" width="4.5" style="422" customWidth="1"/>
    <col min="9474" max="9474" width="41.19921875" style="422" customWidth="1"/>
    <col min="9475" max="9475" width="5.19921875" style="422" customWidth="1"/>
    <col min="9476" max="9476" width="5.59765625" style="422" customWidth="1"/>
    <col min="9477" max="9477" width="9.3984375" style="422" customWidth="1"/>
    <col min="9478" max="9478" width="10.3984375" style="422" customWidth="1"/>
    <col min="9479" max="9728" width="9" style="422"/>
    <col min="9729" max="9729" width="4.5" style="422" customWidth="1"/>
    <col min="9730" max="9730" width="41.19921875" style="422" customWidth="1"/>
    <col min="9731" max="9731" width="5.19921875" style="422" customWidth="1"/>
    <col min="9732" max="9732" width="5.59765625" style="422" customWidth="1"/>
    <col min="9733" max="9733" width="9.3984375" style="422" customWidth="1"/>
    <col min="9734" max="9734" width="10.3984375" style="422" customWidth="1"/>
    <col min="9735" max="9984" width="9" style="422"/>
    <col min="9985" max="9985" width="4.5" style="422" customWidth="1"/>
    <col min="9986" max="9986" width="41.19921875" style="422" customWidth="1"/>
    <col min="9987" max="9987" width="5.19921875" style="422" customWidth="1"/>
    <col min="9988" max="9988" width="5.59765625" style="422" customWidth="1"/>
    <col min="9989" max="9989" width="9.3984375" style="422" customWidth="1"/>
    <col min="9990" max="9990" width="10.3984375" style="422" customWidth="1"/>
    <col min="9991" max="10240" width="9" style="422"/>
    <col min="10241" max="10241" width="4.5" style="422" customWidth="1"/>
    <col min="10242" max="10242" width="41.19921875" style="422" customWidth="1"/>
    <col min="10243" max="10243" width="5.19921875" style="422" customWidth="1"/>
    <col min="10244" max="10244" width="5.59765625" style="422" customWidth="1"/>
    <col min="10245" max="10245" width="9.3984375" style="422" customWidth="1"/>
    <col min="10246" max="10246" width="10.3984375" style="422" customWidth="1"/>
    <col min="10247" max="10496" width="9" style="422"/>
    <col min="10497" max="10497" width="4.5" style="422" customWidth="1"/>
    <col min="10498" max="10498" width="41.19921875" style="422" customWidth="1"/>
    <col min="10499" max="10499" width="5.19921875" style="422" customWidth="1"/>
    <col min="10500" max="10500" width="5.59765625" style="422" customWidth="1"/>
    <col min="10501" max="10501" width="9.3984375" style="422" customWidth="1"/>
    <col min="10502" max="10502" width="10.3984375" style="422" customWidth="1"/>
    <col min="10503" max="10752" width="9" style="422"/>
    <col min="10753" max="10753" width="4.5" style="422" customWidth="1"/>
    <col min="10754" max="10754" width="41.19921875" style="422" customWidth="1"/>
    <col min="10755" max="10755" width="5.19921875" style="422" customWidth="1"/>
    <col min="10756" max="10756" width="5.59765625" style="422" customWidth="1"/>
    <col min="10757" max="10757" width="9.3984375" style="422" customWidth="1"/>
    <col min="10758" max="10758" width="10.3984375" style="422" customWidth="1"/>
    <col min="10759" max="11008" width="9" style="422"/>
    <col min="11009" max="11009" width="4.5" style="422" customWidth="1"/>
    <col min="11010" max="11010" width="41.19921875" style="422" customWidth="1"/>
    <col min="11011" max="11011" width="5.19921875" style="422" customWidth="1"/>
    <col min="11012" max="11012" width="5.59765625" style="422" customWidth="1"/>
    <col min="11013" max="11013" width="9.3984375" style="422" customWidth="1"/>
    <col min="11014" max="11014" width="10.3984375" style="422" customWidth="1"/>
    <col min="11015" max="11264" width="9" style="422"/>
    <col min="11265" max="11265" width="4.5" style="422" customWidth="1"/>
    <col min="11266" max="11266" width="41.19921875" style="422" customWidth="1"/>
    <col min="11267" max="11267" width="5.19921875" style="422" customWidth="1"/>
    <col min="11268" max="11268" width="5.59765625" style="422" customWidth="1"/>
    <col min="11269" max="11269" width="9.3984375" style="422" customWidth="1"/>
    <col min="11270" max="11270" width="10.3984375" style="422" customWidth="1"/>
    <col min="11271" max="11520" width="9" style="422"/>
    <col min="11521" max="11521" width="4.5" style="422" customWidth="1"/>
    <col min="11522" max="11522" width="41.19921875" style="422" customWidth="1"/>
    <col min="11523" max="11523" width="5.19921875" style="422" customWidth="1"/>
    <col min="11524" max="11524" width="5.59765625" style="422" customWidth="1"/>
    <col min="11525" max="11525" width="9.3984375" style="422" customWidth="1"/>
    <col min="11526" max="11526" width="10.3984375" style="422" customWidth="1"/>
    <col min="11527" max="11776" width="9" style="422"/>
    <col min="11777" max="11777" width="4.5" style="422" customWidth="1"/>
    <col min="11778" max="11778" width="41.19921875" style="422" customWidth="1"/>
    <col min="11779" max="11779" width="5.19921875" style="422" customWidth="1"/>
    <col min="11780" max="11780" width="5.59765625" style="422" customWidth="1"/>
    <col min="11781" max="11781" width="9.3984375" style="422" customWidth="1"/>
    <col min="11782" max="11782" width="10.3984375" style="422" customWidth="1"/>
    <col min="11783" max="12032" width="9" style="422"/>
    <col min="12033" max="12033" width="4.5" style="422" customWidth="1"/>
    <col min="12034" max="12034" width="41.19921875" style="422" customWidth="1"/>
    <col min="12035" max="12035" width="5.19921875" style="422" customWidth="1"/>
    <col min="12036" max="12036" width="5.59765625" style="422" customWidth="1"/>
    <col min="12037" max="12037" width="9.3984375" style="422" customWidth="1"/>
    <col min="12038" max="12038" width="10.3984375" style="422" customWidth="1"/>
    <col min="12039" max="12288" width="9" style="422"/>
    <col min="12289" max="12289" width="4.5" style="422" customWidth="1"/>
    <col min="12290" max="12290" width="41.19921875" style="422" customWidth="1"/>
    <col min="12291" max="12291" width="5.19921875" style="422" customWidth="1"/>
    <col min="12292" max="12292" width="5.59765625" style="422" customWidth="1"/>
    <col min="12293" max="12293" width="9.3984375" style="422" customWidth="1"/>
    <col min="12294" max="12294" width="10.3984375" style="422" customWidth="1"/>
    <col min="12295" max="12544" width="9" style="422"/>
    <col min="12545" max="12545" width="4.5" style="422" customWidth="1"/>
    <col min="12546" max="12546" width="41.19921875" style="422" customWidth="1"/>
    <col min="12547" max="12547" width="5.19921875" style="422" customWidth="1"/>
    <col min="12548" max="12548" width="5.59765625" style="422" customWidth="1"/>
    <col min="12549" max="12549" width="9.3984375" style="422" customWidth="1"/>
    <col min="12550" max="12550" width="10.3984375" style="422" customWidth="1"/>
    <col min="12551" max="12800" width="9" style="422"/>
    <col min="12801" max="12801" width="4.5" style="422" customWidth="1"/>
    <col min="12802" max="12802" width="41.19921875" style="422" customWidth="1"/>
    <col min="12803" max="12803" width="5.19921875" style="422" customWidth="1"/>
    <col min="12804" max="12804" width="5.59765625" style="422" customWidth="1"/>
    <col min="12805" max="12805" width="9.3984375" style="422" customWidth="1"/>
    <col min="12806" max="12806" width="10.3984375" style="422" customWidth="1"/>
    <col min="12807" max="13056" width="9" style="422"/>
    <col min="13057" max="13057" width="4.5" style="422" customWidth="1"/>
    <col min="13058" max="13058" width="41.19921875" style="422" customWidth="1"/>
    <col min="13059" max="13059" width="5.19921875" style="422" customWidth="1"/>
    <col min="13060" max="13060" width="5.59765625" style="422" customWidth="1"/>
    <col min="13061" max="13061" width="9.3984375" style="422" customWidth="1"/>
    <col min="13062" max="13062" width="10.3984375" style="422" customWidth="1"/>
    <col min="13063" max="13312" width="9" style="422"/>
    <col min="13313" max="13313" width="4.5" style="422" customWidth="1"/>
    <col min="13314" max="13314" width="41.19921875" style="422" customWidth="1"/>
    <col min="13315" max="13315" width="5.19921875" style="422" customWidth="1"/>
    <col min="13316" max="13316" width="5.59765625" style="422" customWidth="1"/>
    <col min="13317" max="13317" width="9.3984375" style="422" customWidth="1"/>
    <col min="13318" max="13318" width="10.3984375" style="422" customWidth="1"/>
    <col min="13319" max="13568" width="9" style="422"/>
    <col min="13569" max="13569" width="4.5" style="422" customWidth="1"/>
    <col min="13570" max="13570" width="41.19921875" style="422" customWidth="1"/>
    <col min="13571" max="13571" width="5.19921875" style="422" customWidth="1"/>
    <col min="13572" max="13572" width="5.59765625" style="422" customWidth="1"/>
    <col min="13573" max="13573" width="9.3984375" style="422" customWidth="1"/>
    <col min="13574" max="13574" width="10.3984375" style="422" customWidth="1"/>
    <col min="13575" max="13824" width="9" style="422"/>
    <col min="13825" max="13825" width="4.5" style="422" customWidth="1"/>
    <col min="13826" max="13826" width="41.19921875" style="422" customWidth="1"/>
    <col min="13827" max="13827" width="5.19921875" style="422" customWidth="1"/>
    <col min="13828" max="13828" width="5.59765625" style="422" customWidth="1"/>
    <col min="13829" max="13829" width="9.3984375" style="422" customWidth="1"/>
    <col min="13830" max="13830" width="10.3984375" style="422" customWidth="1"/>
    <col min="13831" max="14080" width="9" style="422"/>
    <col min="14081" max="14081" width="4.5" style="422" customWidth="1"/>
    <col min="14082" max="14082" width="41.19921875" style="422" customWidth="1"/>
    <col min="14083" max="14083" width="5.19921875" style="422" customWidth="1"/>
    <col min="14084" max="14084" width="5.59765625" style="422" customWidth="1"/>
    <col min="14085" max="14085" width="9.3984375" style="422" customWidth="1"/>
    <col min="14086" max="14086" width="10.3984375" style="422" customWidth="1"/>
    <col min="14087" max="14336" width="9" style="422"/>
    <col min="14337" max="14337" width="4.5" style="422" customWidth="1"/>
    <col min="14338" max="14338" width="41.19921875" style="422" customWidth="1"/>
    <col min="14339" max="14339" width="5.19921875" style="422" customWidth="1"/>
    <col min="14340" max="14340" width="5.59765625" style="422" customWidth="1"/>
    <col min="14341" max="14341" width="9.3984375" style="422" customWidth="1"/>
    <col min="14342" max="14342" width="10.3984375" style="422" customWidth="1"/>
    <col min="14343" max="14592" width="9" style="422"/>
    <col min="14593" max="14593" width="4.5" style="422" customWidth="1"/>
    <col min="14594" max="14594" width="41.19921875" style="422" customWidth="1"/>
    <col min="14595" max="14595" width="5.19921875" style="422" customWidth="1"/>
    <col min="14596" max="14596" width="5.59765625" style="422" customWidth="1"/>
    <col min="14597" max="14597" width="9.3984375" style="422" customWidth="1"/>
    <col min="14598" max="14598" width="10.3984375" style="422" customWidth="1"/>
    <col min="14599" max="14848" width="9" style="422"/>
    <col min="14849" max="14849" width="4.5" style="422" customWidth="1"/>
    <col min="14850" max="14850" width="41.19921875" style="422" customWidth="1"/>
    <col min="14851" max="14851" width="5.19921875" style="422" customWidth="1"/>
    <col min="14852" max="14852" width="5.59765625" style="422" customWidth="1"/>
    <col min="14853" max="14853" width="9.3984375" style="422" customWidth="1"/>
    <col min="14854" max="14854" width="10.3984375" style="422" customWidth="1"/>
    <col min="14855" max="15104" width="9" style="422"/>
    <col min="15105" max="15105" width="4.5" style="422" customWidth="1"/>
    <col min="15106" max="15106" width="41.19921875" style="422" customWidth="1"/>
    <col min="15107" max="15107" width="5.19921875" style="422" customWidth="1"/>
    <col min="15108" max="15108" width="5.59765625" style="422" customWidth="1"/>
    <col min="15109" max="15109" width="9.3984375" style="422" customWidth="1"/>
    <col min="15110" max="15110" width="10.3984375" style="422" customWidth="1"/>
    <col min="15111" max="15360" width="9" style="422"/>
    <col min="15361" max="15361" width="4.5" style="422" customWidth="1"/>
    <col min="15362" max="15362" width="41.19921875" style="422" customWidth="1"/>
    <col min="15363" max="15363" width="5.19921875" style="422" customWidth="1"/>
    <col min="15364" max="15364" width="5.59765625" style="422" customWidth="1"/>
    <col min="15365" max="15365" width="9.3984375" style="422" customWidth="1"/>
    <col min="15366" max="15366" width="10.3984375" style="422" customWidth="1"/>
    <col min="15367" max="15616" width="9" style="422"/>
    <col min="15617" max="15617" width="4.5" style="422" customWidth="1"/>
    <col min="15618" max="15618" width="41.19921875" style="422" customWidth="1"/>
    <col min="15619" max="15619" width="5.19921875" style="422" customWidth="1"/>
    <col min="15620" max="15620" width="5.59765625" style="422" customWidth="1"/>
    <col min="15621" max="15621" width="9.3984375" style="422" customWidth="1"/>
    <col min="15622" max="15622" width="10.3984375" style="422" customWidth="1"/>
    <col min="15623" max="15872" width="9" style="422"/>
    <col min="15873" max="15873" width="4.5" style="422" customWidth="1"/>
    <col min="15874" max="15874" width="41.19921875" style="422" customWidth="1"/>
    <col min="15875" max="15875" width="5.19921875" style="422" customWidth="1"/>
    <col min="15876" max="15876" width="5.59765625" style="422" customWidth="1"/>
    <col min="15877" max="15877" width="9.3984375" style="422" customWidth="1"/>
    <col min="15878" max="15878" width="10.3984375" style="422" customWidth="1"/>
    <col min="15879" max="16128" width="9" style="422"/>
    <col min="16129" max="16129" width="4.5" style="422" customWidth="1"/>
    <col min="16130" max="16130" width="41.19921875" style="422" customWidth="1"/>
    <col min="16131" max="16131" width="5.19921875" style="422" customWidth="1"/>
    <col min="16132" max="16132" width="5.59765625" style="422" customWidth="1"/>
    <col min="16133" max="16133" width="9.3984375" style="422" customWidth="1"/>
    <col min="16134" max="16134" width="10.3984375" style="422" customWidth="1"/>
    <col min="16135" max="16384" width="9" style="422"/>
  </cols>
  <sheetData>
    <row r="1" spans="1:6" s="399" customFormat="1">
      <c r="A1" s="646" t="s">
        <v>641</v>
      </c>
      <c r="B1" s="647"/>
      <c r="C1" s="647"/>
      <c r="D1" s="647"/>
      <c r="E1" s="648"/>
      <c r="F1" s="398"/>
    </row>
    <row r="2" spans="1:6" s="399" customFormat="1">
      <c r="A2" s="649" t="s">
        <v>642</v>
      </c>
      <c r="B2" s="650"/>
      <c r="C2" s="650"/>
      <c r="D2" s="650"/>
      <c r="E2" s="651"/>
      <c r="F2" s="398"/>
    </row>
    <row r="3" spans="1:6" s="399" customFormat="1" ht="11.4">
      <c r="A3" s="649" t="s">
        <v>643</v>
      </c>
      <c r="B3" s="650"/>
      <c r="C3" s="650"/>
      <c r="D3" s="650"/>
      <c r="E3" s="398"/>
      <c r="F3" s="398"/>
    </row>
    <row r="4" spans="1:6" s="399" customFormat="1" ht="11.4">
      <c r="A4" s="652" t="s">
        <v>644</v>
      </c>
      <c r="B4" s="653"/>
      <c r="C4" s="653"/>
      <c r="D4" s="653"/>
      <c r="E4" s="400"/>
      <c r="F4" s="400"/>
    </row>
    <row r="5" spans="1:6" s="399" customFormat="1" ht="11.4">
      <c r="A5" s="401"/>
      <c r="B5" s="402"/>
      <c r="C5" s="403"/>
      <c r="D5" s="404"/>
      <c r="E5" s="398"/>
      <c r="F5" s="398"/>
    </row>
    <row r="6" spans="1:6" s="409" customFormat="1" ht="11.4">
      <c r="A6" s="405" t="s">
        <v>645</v>
      </c>
      <c r="B6" s="405" t="s">
        <v>646</v>
      </c>
      <c r="C6" s="406" t="s">
        <v>647</v>
      </c>
      <c r="D6" s="407" t="s">
        <v>458</v>
      </c>
      <c r="E6" s="408" t="s">
        <v>648</v>
      </c>
      <c r="F6" s="408" t="s">
        <v>649</v>
      </c>
    </row>
    <row r="7" spans="1:6" s="415" customFormat="1">
      <c r="A7" s="410"/>
      <c r="B7" s="411"/>
      <c r="C7" s="412"/>
      <c r="D7" s="413"/>
      <c r="E7" s="414"/>
      <c r="F7" s="414"/>
    </row>
    <row r="8" spans="1:6" s="415" customFormat="1">
      <c r="A8" s="410"/>
      <c r="B8" s="411"/>
      <c r="C8" s="412"/>
      <c r="D8" s="413"/>
      <c r="E8" s="414"/>
      <c r="F8" s="414"/>
    </row>
    <row r="9" spans="1:6" s="416" customFormat="1" ht="21">
      <c r="A9" s="654" t="s">
        <v>650</v>
      </c>
      <c r="B9" s="654"/>
      <c r="C9" s="648"/>
      <c r="D9" s="648"/>
      <c r="E9" s="648"/>
      <c r="F9" s="648"/>
    </row>
    <row r="10" spans="1:6">
      <c r="B10" s="418" t="s">
        <v>651</v>
      </c>
    </row>
    <row r="13" spans="1:6" s="424" customFormat="1" ht="17.399999999999999">
      <c r="A13" s="645" t="s">
        <v>652</v>
      </c>
      <c r="B13" s="645"/>
      <c r="C13" s="423"/>
      <c r="E13" s="425"/>
      <c r="F13" s="426"/>
    </row>
    <row r="14" spans="1:6" s="424" customFormat="1" ht="17.399999999999999">
      <c r="A14" s="427"/>
      <c r="B14" s="428"/>
      <c r="C14" s="423"/>
      <c r="E14" s="425"/>
      <c r="F14" s="426"/>
    </row>
    <row r="15" spans="1:6" s="430" customFormat="1" ht="17.399999999999999">
      <c r="A15" s="429" t="s">
        <v>653</v>
      </c>
      <c r="C15" s="431"/>
      <c r="D15" s="432"/>
      <c r="E15" s="433"/>
      <c r="F15" s="433"/>
    </row>
    <row r="16" spans="1:6" s="424" customFormat="1" ht="17.399999999999999">
      <c r="A16" s="427"/>
      <c r="B16" s="428"/>
      <c r="C16" s="423"/>
      <c r="E16" s="425"/>
      <c r="F16" s="426"/>
    </row>
    <row r="17" spans="1:6" s="430" customFormat="1" ht="79.2">
      <c r="A17" s="434" t="s">
        <v>464</v>
      </c>
      <c r="B17" s="430" t="s">
        <v>654</v>
      </c>
      <c r="C17" s="435" t="s">
        <v>655</v>
      </c>
      <c r="D17" s="436">
        <v>6</v>
      </c>
      <c r="E17" s="604">
        <v>0</v>
      </c>
      <c r="F17" s="437">
        <f>D17*E17</f>
        <v>0</v>
      </c>
    </row>
    <row r="18" spans="1:6" s="441" customFormat="1" ht="13.2">
      <c r="A18" s="438"/>
      <c r="B18" s="439"/>
      <c r="C18" s="440"/>
      <c r="E18" s="605"/>
      <c r="F18" s="442"/>
    </row>
    <row r="19" spans="1:6" s="441" customFormat="1" ht="52.8">
      <c r="A19" s="434" t="s">
        <v>592</v>
      </c>
      <c r="B19" s="430" t="s">
        <v>656</v>
      </c>
      <c r="C19" s="440"/>
      <c r="E19" s="605"/>
      <c r="F19" s="442"/>
    </row>
    <row r="20" spans="1:6" s="441" customFormat="1" ht="13.2">
      <c r="A20" s="438"/>
      <c r="B20" s="443" t="s">
        <v>657</v>
      </c>
      <c r="C20" s="440"/>
      <c r="E20" s="605"/>
      <c r="F20" s="442"/>
    </row>
    <row r="21" spans="1:6" s="441" customFormat="1" ht="13.2">
      <c r="A21" s="438"/>
      <c r="B21" s="443" t="s">
        <v>658</v>
      </c>
      <c r="C21" s="440"/>
      <c r="E21" s="605"/>
      <c r="F21" s="442"/>
    </row>
    <row r="22" spans="1:6" s="441" customFormat="1" ht="13.2">
      <c r="A22" s="438"/>
      <c r="B22" s="443" t="s">
        <v>659</v>
      </c>
      <c r="C22" s="440"/>
      <c r="E22" s="605"/>
      <c r="F22" s="442"/>
    </row>
    <row r="23" spans="1:6" s="441" customFormat="1" ht="13.2">
      <c r="A23" s="438"/>
      <c r="B23" s="443" t="s">
        <v>660</v>
      </c>
      <c r="C23" s="440"/>
      <c r="E23" s="605"/>
      <c r="F23" s="442"/>
    </row>
    <row r="24" spans="1:6" s="441" customFormat="1" ht="13.2">
      <c r="A24" s="438"/>
      <c r="B24" s="443" t="s">
        <v>661</v>
      </c>
      <c r="C24" s="440"/>
      <c r="E24" s="605"/>
      <c r="F24" s="442"/>
    </row>
    <row r="25" spans="1:6" s="441" customFormat="1" ht="13.2">
      <c r="A25" s="438"/>
      <c r="B25" s="443" t="s">
        <v>662</v>
      </c>
      <c r="C25" s="440"/>
      <c r="E25" s="605"/>
      <c r="F25" s="442"/>
    </row>
    <row r="26" spans="1:6" s="441" customFormat="1" ht="13.2">
      <c r="A26" s="438"/>
      <c r="B26" s="443" t="s">
        <v>663</v>
      </c>
      <c r="C26" s="440"/>
      <c r="E26" s="605"/>
      <c r="F26" s="442"/>
    </row>
    <row r="27" spans="1:6" s="441" customFormat="1" ht="13.2">
      <c r="A27" s="438"/>
      <c r="B27" s="444" t="s">
        <v>664</v>
      </c>
      <c r="C27" s="440" t="s">
        <v>655</v>
      </c>
      <c r="D27" s="441">
        <v>50</v>
      </c>
      <c r="E27" s="604">
        <v>0</v>
      </c>
      <c r="F27" s="437">
        <f>D27*E27</f>
        <v>0</v>
      </c>
    </row>
    <row r="28" spans="1:6" s="441" customFormat="1" ht="13.2">
      <c r="A28" s="438"/>
      <c r="B28" s="444"/>
      <c r="C28" s="440"/>
      <c r="E28" s="606"/>
      <c r="F28" s="445"/>
    </row>
    <row r="29" spans="1:6" s="441" customFormat="1" ht="52.8">
      <c r="A29" s="446" t="s">
        <v>481</v>
      </c>
      <c r="B29" s="447" t="s">
        <v>665</v>
      </c>
      <c r="C29" s="448" t="s">
        <v>655</v>
      </c>
      <c r="D29" s="449">
        <v>60</v>
      </c>
      <c r="E29" s="607">
        <v>0</v>
      </c>
      <c r="F29" s="450">
        <f>D29*E29</f>
        <v>0</v>
      </c>
    </row>
    <row r="30" spans="1:6" s="424" customFormat="1">
      <c r="A30" s="427"/>
      <c r="B30" s="451" t="s">
        <v>458</v>
      </c>
      <c r="C30" s="423"/>
      <c r="E30" s="608"/>
      <c r="F30" s="453">
        <f>SUM(F17:F29)</f>
        <v>0</v>
      </c>
    </row>
    <row r="31" spans="1:6" s="441" customFormat="1" ht="13.2">
      <c r="A31" s="438"/>
      <c r="B31" s="444"/>
      <c r="C31" s="440"/>
      <c r="E31" s="605"/>
      <c r="F31" s="433"/>
    </row>
    <row r="32" spans="1:6" s="441" customFormat="1" ht="13.2">
      <c r="A32" s="438"/>
      <c r="B32" s="439"/>
      <c r="C32" s="440"/>
      <c r="E32" s="605"/>
      <c r="F32" s="433"/>
    </row>
    <row r="33" spans="1:6" s="441" customFormat="1" ht="13.2">
      <c r="A33" s="438"/>
      <c r="B33" s="439"/>
      <c r="C33" s="440"/>
      <c r="E33" s="605"/>
      <c r="F33" s="433"/>
    </row>
    <row r="34" spans="1:6" s="430" customFormat="1" ht="17.399999999999999">
      <c r="A34" s="429" t="s">
        <v>666</v>
      </c>
      <c r="C34" s="431"/>
      <c r="D34" s="432"/>
      <c r="E34" s="609"/>
      <c r="F34" s="433"/>
    </row>
    <row r="35" spans="1:6" s="430" customFormat="1" ht="17.399999999999999">
      <c r="A35" s="429"/>
      <c r="C35" s="431"/>
      <c r="D35" s="432"/>
      <c r="E35" s="609"/>
      <c r="F35" s="433"/>
    </row>
    <row r="36" spans="1:6" s="430" customFormat="1" ht="39.6">
      <c r="A36" s="454" t="s">
        <v>464</v>
      </c>
      <c r="B36" s="455" t="s">
        <v>667</v>
      </c>
      <c r="C36" s="435" t="s">
        <v>655</v>
      </c>
      <c r="D36" s="436">
        <v>6</v>
      </c>
      <c r="E36" s="604">
        <v>0</v>
      </c>
      <c r="F36" s="437">
        <f>D36*E36</f>
        <v>0</v>
      </c>
    </row>
    <row r="37" spans="1:6" s="430" customFormat="1">
      <c r="A37" s="454"/>
      <c r="B37" s="455"/>
      <c r="C37" s="456"/>
      <c r="D37" s="457"/>
      <c r="E37" s="610"/>
      <c r="F37" s="458"/>
    </row>
    <row r="38" spans="1:6" s="430" customFormat="1" ht="132">
      <c r="A38" s="454" t="s">
        <v>668</v>
      </c>
      <c r="B38" s="455" t="s">
        <v>669</v>
      </c>
      <c r="C38" s="456"/>
      <c r="D38" s="457"/>
      <c r="E38" s="610"/>
      <c r="F38" s="458"/>
    </row>
    <row r="39" spans="1:6" s="430" customFormat="1" ht="13.2">
      <c r="A39" s="454"/>
      <c r="B39" s="459" t="s">
        <v>670</v>
      </c>
      <c r="C39" s="456" t="s">
        <v>411</v>
      </c>
      <c r="D39" s="460">
        <v>50</v>
      </c>
      <c r="E39" s="604">
        <v>0</v>
      </c>
      <c r="F39" s="437">
        <f>D39*E39</f>
        <v>0</v>
      </c>
    </row>
    <row r="40" spans="1:6" s="430" customFormat="1" ht="13.2">
      <c r="A40" s="454"/>
      <c r="B40" s="459"/>
      <c r="C40" s="456"/>
      <c r="D40" s="460"/>
      <c r="E40" s="611"/>
      <c r="F40" s="461"/>
    </row>
    <row r="41" spans="1:6" s="430" customFormat="1" ht="66">
      <c r="A41" s="462" t="s">
        <v>481</v>
      </c>
      <c r="B41" s="463" t="s">
        <v>671</v>
      </c>
      <c r="C41" s="456"/>
      <c r="D41" s="460"/>
      <c r="E41" s="610"/>
      <c r="F41" s="458"/>
    </row>
    <row r="42" spans="1:6" s="430" customFormat="1" ht="92.4">
      <c r="A42" s="462"/>
      <c r="B42" s="464" t="s">
        <v>672</v>
      </c>
      <c r="C42" s="456"/>
      <c r="D42" s="460"/>
      <c r="E42" s="610"/>
      <c r="F42" s="458"/>
    </row>
    <row r="43" spans="1:6" s="430" customFormat="1" ht="13.2">
      <c r="A43" s="462"/>
      <c r="B43" s="463" t="s">
        <v>673</v>
      </c>
      <c r="C43" s="456" t="s">
        <v>411</v>
      </c>
      <c r="D43" s="460">
        <v>15</v>
      </c>
      <c r="E43" s="604">
        <v>0</v>
      </c>
      <c r="F43" s="437">
        <f>D43*E43</f>
        <v>0</v>
      </c>
    </row>
    <row r="44" spans="1:6" s="430" customFormat="1" ht="13.2">
      <c r="A44" s="462"/>
      <c r="B44" s="463" t="s">
        <v>674</v>
      </c>
      <c r="C44" s="456" t="s">
        <v>411</v>
      </c>
      <c r="D44" s="460">
        <v>60</v>
      </c>
      <c r="E44" s="604">
        <v>0</v>
      </c>
      <c r="F44" s="437">
        <f>D44*E44</f>
        <v>0</v>
      </c>
    </row>
    <row r="45" spans="1:6" s="430" customFormat="1" ht="13.2">
      <c r="A45" s="462"/>
      <c r="B45" s="463" t="s">
        <v>675</v>
      </c>
      <c r="C45" s="456" t="s">
        <v>411</v>
      </c>
      <c r="D45" s="460">
        <v>35</v>
      </c>
      <c r="E45" s="604">
        <v>0</v>
      </c>
      <c r="F45" s="437">
        <f>D45*E45</f>
        <v>0</v>
      </c>
    </row>
    <row r="46" spans="1:6" s="430" customFormat="1" ht="13.2">
      <c r="A46" s="462"/>
      <c r="B46" s="463" t="s">
        <v>676</v>
      </c>
      <c r="C46" s="456" t="s">
        <v>411</v>
      </c>
      <c r="D46" s="460">
        <v>65</v>
      </c>
      <c r="E46" s="604">
        <v>0</v>
      </c>
      <c r="F46" s="437">
        <f>D46*E46</f>
        <v>0</v>
      </c>
    </row>
    <row r="47" spans="1:6" s="430" customFormat="1" ht="13.2">
      <c r="A47" s="462"/>
      <c r="B47" s="463"/>
      <c r="C47" s="456"/>
      <c r="D47" s="460"/>
      <c r="E47" s="611"/>
      <c r="F47" s="433"/>
    </row>
    <row r="48" spans="1:6" s="430" customFormat="1" ht="66">
      <c r="A48" s="462" t="s">
        <v>487</v>
      </c>
      <c r="B48" s="463" t="s">
        <v>671</v>
      </c>
      <c r="C48" s="456"/>
      <c r="D48" s="460"/>
      <c r="E48" s="610"/>
      <c r="F48" s="458"/>
    </row>
    <row r="49" spans="1:6" s="430" customFormat="1" ht="52.8">
      <c r="A49" s="462"/>
      <c r="B49" s="464" t="s">
        <v>677</v>
      </c>
      <c r="C49" s="456"/>
      <c r="D49" s="460"/>
      <c r="E49" s="610"/>
      <c r="F49" s="458"/>
    </row>
    <row r="50" spans="1:6" s="430" customFormat="1" ht="13.2">
      <c r="A50" s="462"/>
      <c r="B50" s="463" t="s">
        <v>678</v>
      </c>
      <c r="C50" s="456" t="s">
        <v>411</v>
      </c>
      <c r="D50" s="460">
        <v>70</v>
      </c>
      <c r="E50" s="604">
        <v>0</v>
      </c>
      <c r="F50" s="437">
        <f>D50*E50</f>
        <v>0</v>
      </c>
    </row>
    <row r="51" spans="1:6" s="430" customFormat="1" ht="13.2">
      <c r="A51" s="462"/>
      <c r="B51" s="463" t="s">
        <v>679</v>
      </c>
      <c r="C51" s="456" t="s">
        <v>411</v>
      </c>
      <c r="D51" s="460">
        <v>70</v>
      </c>
      <c r="E51" s="604">
        <v>0</v>
      </c>
      <c r="F51" s="437">
        <f>D51*E51</f>
        <v>0</v>
      </c>
    </row>
    <row r="52" spans="1:6" s="430" customFormat="1" ht="13.2">
      <c r="A52" s="462"/>
      <c r="B52" s="463" t="s">
        <v>680</v>
      </c>
      <c r="C52" s="456" t="s">
        <v>411</v>
      </c>
      <c r="D52" s="460">
        <v>70</v>
      </c>
      <c r="E52" s="604">
        <v>0</v>
      </c>
      <c r="F52" s="437">
        <f>D52*E52</f>
        <v>0</v>
      </c>
    </row>
    <row r="53" spans="1:6" s="430" customFormat="1" ht="13.2">
      <c r="A53" s="462"/>
      <c r="B53" s="463"/>
      <c r="C53" s="456"/>
      <c r="D53" s="460"/>
      <c r="E53" s="611"/>
      <c r="F53" s="433"/>
    </row>
    <row r="54" spans="1:6" s="430" customFormat="1" ht="26.4">
      <c r="A54" s="462" t="s">
        <v>490</v>
      </c>
      <c r="B54" s="465" t="s">
        <v>681</v>
      </c>
      <c r="C54" s="456"/>
      <c r="D54" s="460"/>
      <c r="E54" s="610"/>
      <c r="F54" s="458"/>
    </row>
    <row r="55" spans="1:6" s="430" customFormat="1" ht="13.2">
      <c r="A55" s="462"/>
      <c r="B55" s="465" t="s">
        <v>682</v>
      </c>
      <c r="C55" s="456" t="s">
        <v>396</v>
      </c>
      <c r="D55" s="460">
        <v>2</v>
      </c>
      <c r="E55" s="604">
        <v>0</v>
      </c>
      <c r="F55" s="437">
        <f>D55*E55</f>
        <v>0</v>
      </c>
    </row>
    <row r="56" spans="1:6" s="430" customFormat="1" ht="13.2">
      <c r="A56" s="462"/>
      <c r="B56" s="465" t="s">
        <v>683</v>
      </c>
      <c r="C56" s="456" t="s">
        <v>396</v>
      </c>
      <c r="D56" s="460">
        <v>1</v>
      </c>
      <c r="E56" s="604">
        <v>0</v>
      </c>
      <c r="F56" s="437">
        <f>D56*E56</f>
        <v>0</v>
      </c>
    </row>
    <row r="57" spans="1:6" s="430" customFormat="1" ht="13.2">
      <c r="A57" s="462"/>
      <c r="B57" s="463"/>
      <c r="C57" s="456"/>
      <c r="D57" s="460"/>
      <c r="E57" s="611"/>
      <c r="F57" s="433"/>
    </row>
    <row r="58" spans="1:6" s="466" customFormat="1">
      <c r="A58" s="462" t="s">
        <v>497</v>
      </c>
      <c r="B58" s="465" t="s">
        <v>684</v>
      </c>
      <c r="C58" s="456"/>
      <c r="D58" s="460"/>
      <c r="E58" s="610"/>
      <c r="F58" s="458"/>
    </row>
    <row r="59" spans="1:6" s="466" customFormat="1" ht="13.2">
      <c r="A59" s="462"/>
      <c r="B59" s="465" t="s">
        <v>685</v>
      </c>
      <c r="C59" s="456" t="s">
        <v>396</v>
      </c>
      <c r="D59" s="460">
        <v>2</v>
      </c>
      <c r="E59" s="604">
        <v>0</v>
      </c>
      <c r="F59" s="437">
        <f>D59*E59</f>
        <v>0</v>
      </c>
    </row>
    <row r="60" spans="1:6" s="466" customFormat="1" ht="13.2">
      <c r="A60" s="462"/>
      <c r="B60" s="465"/>
      <c r="C60" s="456"/>
      <c r="D60" s="460"/>
      <c r="E60" s="612"/>
      <c r="F60" s="433"/>
    </row>
    <row r="61" spans="1:6" s="466" customFormat="1" ht="26.4">
      <c r="A61" s="462" t="s">
        <v>503</v>
      </c>
      <c r="B61" s="465" t="s">
        <v>686</v>
      </c>
      <c r="C61" s="456"/>
      <c r="D61" s="460"/>
      <c r="E61" s="610"/>
      <c r="F61" s="458"/>
    </row>
    <row r="62" spans="1:6" s="466" customFormat="1" ht="13.2">
      <c r="A62" s="462"/>
      <c r="B62" s="465" t="s">
        <v>685</v>
      </c>
      <c r="C62" s="456" t="s">
        <v>396</v>
      </c>
      <c r="D62" s="460">
        <v>30</v>
      </c>
      <c r="E62" s="604">
        <v>0</v>
      </c>
      <c r="F62" s="437">
        <f>D62*E62</f>
        <v>0</v>
      </c>
    </row>
    <row r="63" spans="1:6" s="430" customFormat="1" ht="13.2">
      <c r="A63" s="467"/>
      <c r="B63" s="468"/>
      <c r="C63" s="469"/>
      <c r="D63" s="470"/>
      <c r="E63" s="611"/>
      <c r="F63" s="433"/>
    </row>
    <row r="64" spans="1:6" s="466" customFormat="1" ht="66">
      <c r="A64" s="462" t="s">
        <v>507</v>
      </c>
      <c r="B64" s="471" t="s">
        <v>687</v>
      </c>
      <c r="C64" s="472"/>
      <c r="D64" s="473"/>
      <c r="E64" s="474"/>
      <c r="F64" s="474"/>
    </row>
    <row r="65" spans="1:6" s="430" customFormat="1" ht="13.2">
      <c r="A65" s="462"/>
      <c r="B65" s="465" t="s">
        <v>682</v>
      </c>
      <c r="C65" s="456" t="s">
        <v>396</v>
      </c>
      <c r="D65" s="460">
        <v>2</v>
      </c>
      <c r="E65" s="604">
        <v>0</v>
      </c>
      <c r="F65" s="437">
        <f>D65*E65</f>
        <v>0</v>
      </c>
    </row>
    <row r="66" spans="1:6" s="466" customFormat="1" ht="13.2">
      <c r="A66" s="462"/>
      <c r="B66" s="459"/>
      <c r="C66" s="456"/>
      <c r="D66" s="460"/>
      <c r="E66" s="612"/>
      <c r="F66" s="433"/>
    </row>
    <row r="67" spans="1:6" s="479" customFormat="1">
      <c r="A67" s="462" t="s">
        <v>513</v>
      </c>
      <c r="B67" s="475" t="s">
        <v>688</v>
      </c>
      <c r="C67" s="476"/>
      <c r="D67" s="477"/>
      <c r="E67" s="613"/>
      <c r="F67" s="478"/>
    </row>
    <row r="68" spans="1:6" s="479" customFormat="1" ht="108">
      <c r="A68" s="480" t="s">
        <v>625</v>
      </c>
      <c r="B68" s="481" t="s">
        <v>689</v>
      </c>
      <c r="C68" s="482"/>
      <c r="D68" s="483"/>
      <c r="E68" s="614"/>
      <c r="F68" s="433"/>
    </row>
    <row r="69" spans="1:6" s="479" customFormat="1" ht="13.2">
      <c r="A69" s="480" t="s">
        <v>625</v>
      </c>
      <c r="B69" s="481" t="s">
        <v>690</v>
      </c>
      <c r="C69" s="482"/>
      <c r="D69" s="483"/>
      <c r="E69" s="614"/>
      <c r="F69" s="433"/>
    </row>
    <row r="70" spans="1:6" s="479" customFormat="1" ht="79.2">
      <c r="A70" s="480" t="s">
        <v>625</v>
      </c>
      <c r="B70" s="481" t="s">
        <v>691</v>
      </c>
      <c r="C70" s="482"/>
      <c r="D70" s="484"/>
      <c r="E70" s="613"/>
      <c r="F70" s="485"/>
    </row>
    <row r="71" spans="1:6" s="479" customFormat="1" ht="68.400000000000006">
      <c r="A71" s="480"/>
      <c r="B71" s="481" t="s">
        <v>692</v>
      </c>
      <c r="C71" s="482"/>
      <c r="D71" s="484"/>
      <c r="E71" s="615"/>
      <c r="F71" s="486"/>
    </row>
    <row r="72" spans="1:6" s="479" customFormat="1" ht="39.6">
      <c r="A72" s="487" t="s">
        <v>625</v>
      </c>
      <c r="B72" s="488" t="s">
        <v>693</v>
      </c>
      <c r="C72" s="489"/>
      <c r="D72" s="490"/>
      <c r="E72" s="613"/>
      <c r="F72" s="485"/>
    </row>
    <row r="73" spans="1:6" s="479" customFormat="1">
      <c r="A73" s="491"/>
      <c r="B73" s="492" t="s">
        <v>694</v>
      </c>
      <c r="C73" s="482"/>
      <c r="D73" s="484"/>
      <c r="E73" s="613"/>
      <c r="F73" s="485"/>
    </row>
    <row r="74" spans="1:6" s="479" customFormat="1">
      <c r="A74" s="491"/>
      <c r="B74" s="492" t="s">
        <v>695</v>
      </c>
      <c r="C74" s="482"/>
      <c r="D74" s="484"/>
      <c r="E74" s="613"/>
      <c r="F74" s="485"/>
    </row>
    <row r="75" spans="1:6" s="479" customFormat="1" ht="26.4">
      <c r="A75" s="491"/>
      <c r="B75" s="493" t="s">
        <v>696</v>
      </c>
      <c r="C75" s="482" t="s">
        <v>67</v>
      </c>
      <c r="D75" s="494">
        <v>2</v>
      </c>
      <c r="E75" s="604">
        <v>0</v>
      </c>
      <c r="F75" s="437">
        <f>D75*E75</f>
        <v>0</v>
      </c>
    </row>
    <row r="76" spans="1:6" s="479" customFormat="1" ht="13.2">
      <c r="A76" s="495"/>
      <c r="B76" s="496"/>
      <c r="C76" s="497"/>
      <c r="D76" s="498"/>
      <c r="E76" s="616"/>
      <c r="F76" s="500"/>
    </row>
    <row r="77" spans="1:6" s="479" customFormat="1" ht="26.4">
      <c r="A77" s="462" t="s">
        <v>515</v>
      </c>
      <c r="B77" s="459" t="s">
        <v>697</v>
      </c>
      <c r="C77" s="497"/>
      <c r="D77" s="456"/>
      <c r="E77" s="616"/>
      <c r="F77" s="500"/>
    </row>
    <row r="78" spans="1:6" s="479" customFormat="1">
      <c r="A78" s="480" t="s">
        <v>625</v>
      </c>
      <c r="B78" s="656" t="s">
        <v>698</v>
      </c>
      <c r="C78" s="657"/>
      <c r="D78" s="456"/>
      <c r="E78" s="616"/>
      <c r="F78" s="500"/>
    </row>
    <row r="79" spans="1:6" s="479" customFormat="1">
      <c r="A79" s="480" t="s">
        <v>625</v>
      </c>
      <c r="B79" s="656" t="s">
        <v>699</v>
      </c>
      <c r="C79" s="657"/>
      <c r="D79" s="456"/>
      <c r="E79" s="616"/>
      <c r="F79" s="500"/>
    </row>
    <row r="80" spans="1:6" s="479" customFormat="1" ht="13.2">
      <c r="A80" s="480" t="s">
        <v>625</v>
      </c>
      <c r="B80" s="459" t="s">
        <v>700</v>
      </c>
      <c r="C80" s="497"/>
      <c r="D80" s="456"/>
      <c r="E80" s="616"/>
      <c r="F80" s="500"/>
    </row>
    <row r="81" spans="1:6" s="479" customFormat="1" ht="13.2">
      <c r="A81" s="480" t="s">
        <v>625</v>
      </c>
      <c r="B81" s="459" t="s">
        <v>701</v>
      </c>
      <c r="C81" s="497"/>
      <c r="D81" s="456"/>
      <c r="E81" s="616"/>
      <c r="F81" s="500"/>
    </row>
    <row r="82" spans="1:6" s="479" customFormat="1" ht="13.2">
      <c r="A82" s="480" t="s">
        <v>625</v>
      </c>
      <c r="B82" s="459" t="s">
        <v>702</v>
      </c>
      <c r="C82" s="497"/>
      <c r="D82" s="456"/>
      <c r="E82" s="616"/>
      <c r="F82" s="500"/>
    </row>
    <row r="83" spans="1:6" s="479" customFormat="1" ht="82.8">
      <c r="A83" s="480"/>
      <c r="B83" s="501" t="s">
        <v>703</v>
      </c>
      <c r="C83" s="497"/>
      <c r="D83" s="456"/>
      <c r="E83" s="616"/>
      <c r="F83" s="500"/>
    </row>
    <row r="84" spans="1:6" s="479" customFormat="1" ht="82.8">
      <c r="A84" s="480" t="s">
        <v>625</v>
      </c>
      <c r="B84" s="501" t="s">
        <v>704</v>
      </c>
      <c r="C84" s="497"/>
      <c r="D84" s="456"/>
      <c r="E84" s="616"/>
      <c r="F84" s="500"/>
    </row>
    <row r="85" spans="1:6" s="479" customFormat="1" ht="52.8">
      <c r="A85" s="480" t="s">
        <v>625</v>
      </c>
      <c r="B85" s="459" t="s">
        <v>705</v>
      </c>
      <c r="C85" s="497"/>
      <c r="D85" s="456"/>
      <c r="E85" s="616"/>
      <c r="F85" s="500"/>
    </row>
    <row r="86" spans="1:6" s="479" customFormat="1" ht="42">
      <c r="A86" s="480" t="s">
        <v>625</v>
      </c>
      <c r="B86" s="459" t="s">
        <v>706</v>
      </c>
      <c r="C86" s="497"/>
      <c r="D86" s="456"/>
      <c r="E86" s="616"/>
      <c r="F86" s="500"/>
    </row>
    <row r="87" spans="1:6" s="479" customFormat="1" ht="13.2">
      <c r="A87" s="480" t="s">
        <v>625</v>
      </c>
      <c r="B87" s="459" t="s">
        <v>707</v>
      </c>
      <c r="C87" s="497"/>
      <c r="D87" s="456"/>
      <c r="E87" s="616"/>
      <c r="F87" s="500"/>
    </row>
    <row r="88" spans="1:6" s="479" customFormat="1" ht="13.2">
      <c r="A88" s="480" t="s">
        <v>625</v>
      </c>
      <c r="B88" s="459" t="s">
        <v>708</v>
      </c>
      <c r="C88" s="497"/>
      <c r="D88" s="456"/>
      <c r="E88" s="616"/>
      <c r="F88" s="500"/>
    </row>
    <row r="89" spans="1:6" s="479" customFormat="1" ht="13.2">
      <c r="A89" s="480" t="s">
        <v>625</v>
      </c>
      <c r="B89" s="459" t="s">
        <v>709</v>
      </c>
      <c r="C89" s="497"/>
      <c r="D89" s="456"/>
      <c r="E89" s="616"/>
      <c r="F89" s="500"/>
    </row>
    <row r="90" spans="1:6" s="479" customFormat="1" ht="13.2">
      <c r="A90" s="495"/>
      <c r="B90" s="459" t="s">
        <v>710</v>
      </c>
      <c r="C90" s="497" t="s">
        <v>67</v>
      </c>
      <c r="D90" s="494">
        <v>2</v>
      </c>
      <c r="E90" s="604">
        <v>0</v>
      </c>
      <c r="F90" s="437">
        <f>D90*E90</f>
        <v>0</v>
      </c>
    </row>
    <row r="91" spans="1:6" s="466" customFormat="1" ht="13.2">
      <c r="A91" s="462"/>
      <c r="B91" s="459"/>
      <c r="C91" s="456"/>
      <c r="D91" s="460"/>
      <c r="E91" s="612"/>
      <c r="F91" s="433"/>
    </row>
    <row r="92" spans="1:6" s="430" customFormat="1" ht="39.6">
      <c r="A92" s="502" t="s">
        <v>619</v>
      </c>
      <c r="B92" s="447" t="s">
        <v>711</v>
      </c>
      <c r="C92" s="503" t="s">
        <v>543</v>
      </c>
      <c r="D92" s="504">
        <v>150</v>
      </c>
      <c r="E92" s="607">
        <v>0</v>
      </c>
      <c r="F92" s="450">
        <f>D92*E92</f>
        <v>0</v>
      </c>
    </row>
    <row r="93" spans="1:6" s="424" customFormat="1">
      <c r="A93" s="427"/>
      <c r="B93" s="451" t="s">
        <v>458</v>
      </c>
      <c r="C93" s="423"/>
      <c r="E93" s="608"/>
      <c r="F93" s="453">
        <f>SUM(F38:F92)</f>
        <v>0</v>
      </c>
    </row>
    <row r="94" spans="1:6">
      <c r="E94" s="617"/>
    </row>
    <row r="95" spans="1:6" s="430" customFormat="1" ht="13.2">
      <c r="A95" s="462"/>
      <c r="B95" s="465"/>
      <c r="C95" s="456"/>
      <c r="D95" s="460"/>
      <c r="E95" s="611"/>
      <c r="F95" s="461"/>
    </row>
    <row r="96" spans="1:6" s="430" customFormat="1" ht="17.399999999999999">
      <c r="A96" s="429" t="s">
        <v>712</v>
      </c>
      <c r="C96" s="431"/>
      <c r="D96" s="432"/>
      <c r="E96" s="609"/>
      <c r="F96" s="433"/>
    </row>
    <row r="97" spans="1:6" s="430" customFormat="1" ht="13.2">
      <c r="A97" s="462"/>
      <c r="B97" s="465"/>
      <c r="C97" s="456"/>
      <c r="D97" s="460"/>
      <c r="E97" s="611"/>
      <c r="F97" s="461"/>
    </row>
    <row r="98" spans="1:6" s="430" customFormat="1" ht="52.8">
      <c r="A98" s="462" t="s">
        <v>464</v>
      </c>
      <c r="B98" s="465" t="s">
        <v>713</v>
      </c>
      <c r="C98" s="456"/>
      <c r="D98" s="460"/>
      <c r="E98" s="610"/>
      <c r="F98" s="458"/>
    </row>
    <row r="99" spans="1:6" s="430" customFormat="1" ht="13.2">
      <c r="A99" s="462"/>
      <c r="B99" s="465" t="s">
        <v>714</v>
      </c>
      <c r="C99" s="456" t="s">
        <v>411</v>
      </c>
      <c r="D99" s="460">
        <v>15</v>
      </c>
      <c r="E99" s="604">
        <v>0</v>
      </c>
      <c r="F99" s="437">
        <f>D99*E99</f>
        <v>0</v>
      </c>
    </row>
    <row r="100" spans="1:6" s="430" customFormat="1" ht="13.2">
      <c r="A100" s="462"/>
      <c r="B100" s="465" t="s">
        <v>715</v>
      </c>
      <c r="C100" s="456" t="s">
        <v>411</v>
      </c>
      <c r="D100" s="460">
        <v>105</v>
      </c>
      <c r="E100" s="604">
        <v>0</v>
      </c>
      <c r="F100" s="437">
        <f>D100*E100</f>
        <v>0</v>
      </c>
    </row>
    <row r="101" spans="1:6" s="430" customFormat="1" ht="13.2">
      <c r="A101" s="462"/>
      <c r="B101" s="465" t="s">
        <v>716</v>
      </c>
      <c r="C101" s="456" t="s">
        <v>411</v>
      </c>
      <c r="D101" s="460">
        <v>5</v>
      </c>
      <c r="E101" s="604">
        <v>0</v>
      </c>
      <c r="F101" s="437">
        <f>D101*E101</f>
        <v>0</v>
      </c>
    </row>
    <row r="102" spans="1:6" s="430" customFormat="1" ht="13.2">
      <c r="A102" s="462"/>
      <c r="B102" s="465"/>
      <c r="C102" s="456"/>
      <c r="D102" s="460"/>
      <c r="E102" s="611"/>
      <c r="F102" s="433"/>
    </row>
    <row r="103" spans="1:6" s="430" customFormat="1" ht="66">
      <c r="A103" s="462" t="s">
        <v>592</v>
      </c>
      <c r="B103" s="465" t="s">
        <v>717</v>
      </c>
      <c r="C103" s="456"/>
      <c r="D103" s="460"/>
      <c r="E103" s="610"/>
      <c r="F103" s="458"/>
    </row>
    <row r="104" spans="1:6" s="430" customFormat="1" ht="13.2">
      <c r="A104" s="462"/>
      <c r="B104" s="465" t="s">
        <v>718</v>
      </c>
      <c r="C104" s="456" t="s">
        <v>411</v>
      </c>
      <c r="D104" s="460">
        <v>45</v>
      </c>
      <c r="E104" s="604">
        <v>0</v>
      </c>
      <c r="F104" s="437">
        <f>D104*E104</f>
        <v>0</v>
      </c>
    </row>
    <row r="105" spans="1:6" s="430" customFormat="1" ht="13.2">
      <c r="A105" s="462"/>
      <c r="B105" s="465"/>
      <c r="C105" s="456"/>
      <c r="D105" s="460"/>
      <c r="E105" s="611"/>
      <c r="F105" s="461"/>
    </row>
    <row r="106" spans="1:6" s="430" customFormat="1" ht="52.8">
      <c r="A106" s="462" t="s">
        <v>481</v>
      </c>
      <c r="B106" s="465" t="s">
        <v>719</v>
      </c>
      <c r="C106" s="456"/>
      <c r="D106" s="460"/>
      <c r="E106" s="610"/>
      <c r="F106" s="458"/>
    </row>
    <row r="107" spans="1:6" s="430" customFormat="1" ht="13.2">
      <c r="A107" s="462"/>
      <c r="B107" s="465" t="s">
        <v>720</v>
      </c>
      <c r="C107" s="456" t="s">
        <v>411</v>
      </c>
      <c r="D107" s="460">
        <v>5</v>
      </c>
      <c r="E107" s="604">
        <v>0</v>
      </c>
      <c r="F107" s="437">
        <f>D107*E107</f>
        <v>0</v>
      </c>
    </row>
    <row r="108" spans="1:6" s="430" customFormat="1" ht="13.2">
      <c r="A108" s="462"/>
      <c r="B108" s="465" t="s">
        <v>721</v>
      </c>
      <c r="C108" s="456" t="s">
        <v>411</v>
      </c>
      <c r="D108" s="460">
        <v>3</v>
      </c>
      <c r="E108" s="604">
        <v>0</v>
      </c>
      <c r="F108" s="437">
        <f>D108*E108</f>
        <v>0</v>
      </c>
    </row>
    <row r="109" spans="1:6" s="430" customFormat="1" ht="13.2">
      <c r="A109" s="462"/>
      <c r="B109" s="465" t="s">
        <v>714</v>
      </c>
      <c r="C109" s="456" t="s">
        <v>411</v>
      </c>
      <c r="D109" s="460">
        <v>40</v>
      </c>
      <c r="E109" s="604">
        <v>0</v>
      </c>
      <c r="F109" s="437">
        <f>D109*E109</f>
        <v>0</v>
      </c>
    </row>
    <row r="110" spans="1:6" s="430" customFormat="1" ht="13.2">
      <c r="A110" s="462"/>
      <c r="B110" s="465" t="s">
        <v>722</v>
      </c>
      <c r="C110" s="456" t="s">
        <v>411</v>
      </c>
      <c r="D110" s="460">
        <v>10</v>
      </c>
      <c r="E110" s="604">
        <v>0</v>
      </c>
      <c r="F110" s="437">
        <f>D110*E110</f>
        <v>0</v>
      </c>
    </row>
    <row r="111" spans="1:6" s="430" customFormat="1" ht="13.2">
      <c r="A111" s="462"/>
      <c r="B111" s="465" t="s">
        <v>715</v>
      </c>
      <c r="C111" s="456" t="s">
        <v>411</v>
      </c>
      <c r="D111" s="460">
        <v>25</v>
      </c>
      <c r="E111" s="604">
        <v>0</v>
      </c>
      <c r="F111" s="437">
        <f>D111*E111</f>
        <v>0</v>
      </c>
    </row>
    <row r="112" spans="1:6" s="430" customFormat="1" ht="13.2">
      <c r="A112" s="462"/>
      <c r="B112" s="465"/>
      <c r="C112" s="456"/>
      <c r="D112" s="460"/>
      <c r="E112" s="611"/>
      <c r="F112" s="433"/>
    </row>
    <row r="113" spans="1:6" s="430" customFormat="1" ht="118.8">
      <c r="A113" s="462" t="s">
        <v>487</v>
      </c>
      <c r="B113" s="465" t="s">
        <v>723</v>
      </c>
      <c r="C113" s="456"/>
      <c r="D113" s="460"/>
      <c r="E113" s="610"/>
      <c r="F113" s="458"/>
    </row>
    <row r="114" spans="1:6" s="430" customFormat="1" ht="13.2">
      <c r="A114" s="462"/>
      <c r="B114" s="465" t="s">
        <v>718</v>
      </c>
      <c r="C114" s="456" t="s">
        <v>411</v>
      </c>
      <c r="D114" s="460">
        <v>18</v>
      </c>
      <c r="E114" s="604">
        <v>0</v>
      </c>
      <c r="F114" s="437">
        <f>D114*E114</f>
        <v>0</v>
      </c>
    </row>
    <row r="115" spans="1:6" s="430" customFormat="1" ht="13.2">
      <c r="A115" s="462"/>
      <c r="B115" s="465"/>
      <c r="C115" s="456"/>
      <c r="D115" s="460"/>
      <c r="E115" s="611"/>
      <c r="F115" s="433"/>
    </row>
    <row r="116" spans="1:6" s="430" customFormat="1" ht="52.8">
      <c r="A116" s="462" t="s">
        <v>490</v>
      </c>
      <c r="B116" s="465" t="s">
        <v>724</v>
      </c>
      <c r="C116" s="456" t="s">
        <v>67</v>
      </c>
      <c r="D116" s="460">
        <v>3</v>
      </c>
      <c r="E116" s="604">
        <v>0</v>
      </c>
      <c r="F116" s="437">
        <f>D116*E116</f>
        <v>0</v>
      </c>
    </row>
    <row r="117" spans="1:6" s="430" customFormat="1" ht="13.2">
      <c r="A117" s="462"/>
      <c r="B117" s="465"/>
      <c r="C117" s="456"/>
      <c r="D117" s="460"/>
      <c r="E117" s="611"/>
      <c r="F117" s="433"/>
    </row>
    <row r="118" spans="1:6" s="430" customFormat="1" ht="39.6">
      <c r="A118" s="462" t="s">
        <v>493</v>
      </c>
      <c r="B118" s="465" t="s">
        <v>725</v>
      </c>
      <c r="C118" s="456" t="s">
        <v>67</v>
      </c>
      <c r="D118" s="460">
        <v>2</v>
      </c>
      <c r="E118" s="604">
        <v>0</v>
      </c>
      <c r="F118" s="437">
        <f>D118*E118</f>
        <v>0</v>
      </c>
    </row>
    <row r="119" spans="1:6" s="430" customFormat="1" ht="13.2">
      <c r="A119" s="462"/>
      <c r="B119" s="465"/>
      <c r="C119" s="456"/>
      <c r="D119" s="460"/>
      <c r="E119" s="611"/>
      <c r="F119" s="433"/>
    </row>
    <row r="120" spans="1:6" s="430" customFormat="1" ht="26.4">
      <c r="A120" s="462" t="s">
        <v>497</v>
      </c>
      <c r="B120" s="465" t="s">
        <v>726</v>
      </c>
      <c r="C120" s="456"/>
      <c r="D120" s="460"/>
      <c r="E120" s="611"/>
      <c r="F120" s="433"/>
    </row>
    <row r="121" spans="1:6" s="430" customFormat="1" ht="13.2">
      <c r="A121" s="462"/>
      <c r="B121" s="465" t="s">
        <v>727</v>
      </c>
      <c r="C121" s="456" t="s">
        <v>67</v>
      </c>
      <c r="D121" s="460">
        <v>2</v>
      </c>
      <c r="E121" s="604">
        <v>0</v>
      </c>
      <c r="F121" s="437">
        <f>D121*E121</f>
        <v>0</v>
      </c>
    </row>
    <row r="122" spans="1:6" s="430" customFormat="1" ht="13.2">
      <c r="A122" s="462"/>
      <c r="B122" s="465"/>
      <c r="C122" s="456"/>
      <c r="D122" s="460"/>
      <c r="E122" s="611"/>
      <c r="F122" s="433"/>
    </row>
    <row r="123" spans="1:6" s="430" customFormat="1" ht="52.8">
      <c r="A123" s="462" t="s">
        <v>503</v>
      </c>
      <c r="B123" s="465" t="s">
        <v>728</v>
      </c>
      <c r="C123" s="456" t="s">
        <v>67</v>
      </c>
      <c r="D123" s="460">
        <v>6</v>
      </c>
      <c r="E123" s="604">
        <v>0</v>
      </c>
      <c r="F123" s="437">
        <f>D123*E123</f>
        <v>0</v>
      </c>
    </row>
    <row r="124" spans="1:6" s="430" customFormat="1" ht="13.2">
      <c r="A124" s="462"/>
      <c r="B124" s="465"/>
      <c r="C124" s="456"/>
      <c r="D124" s="460"/>
      <c r="E124" s="611"/>
      <c r="F124" s="433"/>
    </row>
    <row r="125" spans="1:6" s="430" customFormat="1" ht="158.4">
      <c r="A125" s="462" t="s">
        <v>507</v>
      </c>
      <c r="B125" s="465" t="s">
        <v>729</v>
      </c>
      <c r="C125" s="456"/>
      <c r="D125" s="460"/>
      <c r="E125" s="611"/>
      <c r="F125" s="433"/>
    </row>
    <row r="126" spans="1:6" s="430" customFormat="1" ht="13.2">
      <c r="A126" s="462"/>
      <c r="B126" s="505" t="s">
        <v>730</v>
      </c>
      <c r="C126" s="506" t="s">
        <v>67</v>
      </c>
      <c r="D126" s="507">
        <v>1</v>
      </c>
      <c r="E126" s="604">
        <v>0</v>
      </c>
      <c r="F126" s="437">
        <f>D126*E126</f>
        <v>0</v>
      </c>
    </row>
    <row r="127" spans="1:6" s="430" customFormat="1" ht="13.2">
      <c r="A127" s="462"/>
      <c r="B127" s="505" t="s">
        <v>731</v>
      </c>
      <c r="C127" s="506" t="s">
        <v>67</v>
      </c>
      <c r="D127" s="507">
        <v>3</v>
      </c>
      <c r="E127" s="604">
        <v>0</v>
      </c>
      <c r="F127" s="437">
        <f>D127*E127</f>
        <v>0</v>
      </c>
    </row>
    <row r="128" spans="1:6" s="430" customFormat="1" ht="13.2">
      <c r="A128" s="462"/>
      <c r="B128" s="465"/>
      <c r="C128" s="456"/>
      <c r="D128" s="460"/>
      <c r="E128" s="611"/>
      <c r="F128" s="433"/>
    </row>
    <row r="129" spans="1:6" s="430" customFormat="1" ht="66">
      <c r="A129" s="462" t="s">
        <v>513</v>
      </c>
      <c r="B129" s="430" t="s">
        <v>732</v>
      </c>
      <c r="C129" s="456" t="s">
        <v>67</v>
      </c>
      <c r="D129" s="460">
        <v>2</v>
      </c>
      <c r="E129" s="604">
        <v>0</v>
      </c>
      <c r="F129" s="437">
        <f>D129*E129</f>
        <v>0</v>
      </c>
    </row>
    <row r="130" spans="1:6" s="430" customFormat="1" ht="13.2">
      <c r="A130" s="434"/>
      <c r="B130" s="508"/>
      <c r="C130" s="509"/>
      <c r="D130" s="494"/>
      <c r="E130" s="609"/>
      <c r="F130" s="433"/>
    </row>
    <row r="131" spans="1:6" s="430" customFormat="1" ht="39.6">
      <c r="A131" s="462" t="s">
        <v>515</v>
      </c>
      <c r="B131" s="430" t="s">
        <v>733</v>
      </c>
      <c r="C131" s="456"/>
      <c r="D131" s="460"/>
      <c r="E131" s="610"/>
      <c r="F131" s="433"/>
    </row>
    <row r="132" spans="1:6" s="430" customFormat="1" ht="13.2">
      <c r="A132" s="434"/>
      <c r="B132" s="508" t="s">
        <v>715</v>
      </c>
      <c r="C132" s="509" t="s">
        <v>67</v>
      </c>
      <c r="D132" s="494">
        <v>2</v>
      </c>
      <c r="E132" s="604">
        <v>0</v>
      </c>
      <c r="F132" s="437">
        <f>D132*E132</f>
        <v>0</v>
      </c>
    </row>
    <row r="133" spans="1:6" s="430" customFormat="1" ht="13.2">
      <c r="A133" s="434"/>
      <c r="B133" s="508"/>
      <c r="C133" s="509"/>
      <c r="D133" s="494"/>
      <c r="E133" s="609"/>
      <c r="F133" s="433"/>
    </row>
    <row r="134" spans="1:6" s="430" customFormat="1" ht="39.6">
      <c r="A134" s="510" t="s">
        <v>515</v>
      </c>
      <c r="B134" s="430" t="s">
        <v>711</v>
      </c>
      <c r="C134" s="509" t="s">
        <v>543</v>
      </c>
      <c r="D134" s="494">
        <v>100</v>
      </c>
      <c r="E134" s="604">
        <v>0</v>
      </c>
      <c r="F134" s="437">
        <f>D134*E134</f>
        <v>0</v>
      </c>
    </row>
    <row r="135" spans="1:6" s="430" customFormat="1" ht="13.2">
      <c r="A135" s="434"/>
      <c r="B135" s="508"/>
      <c r="C135" s="509"/>
      <c r="D135" s="494"/>
      <c r="E135" s="609"/>
      <c r="F135" s="433"/>
    </row>
    <row r="136" spans="1:6" s="430" customFormat="1" ht="39.6">
      <c r="A136" s="510" t="s">
        <v>619</v>
      </c>
      <c r="B136" s="430" t="s">
        <v>734</v>
      </c>
      <c r="C136" s="509"/>
      <c r="D136" s="494"/>
      <c r="E136" s="609"/>
      <c r="F136" s="433"/>
    </row>
    <row r="137" spans="1:6" s="430" customFormat="1" ht="13.2">
      <c r="A137" s="502"/>
      <c r="B137" s="511" t="s">
        <v>735</v>
      </c>
      <c r="C137" s="503" t="s">
        <v>67</v>
      </c>
      <c r="D137" s="504">
        <v>3</v>
      </c>
      <c r="E137" s="607">
        <v>0</v>
      </c>
      <c r="F137" s="450">
        <f>D137*E137</f>
        <v>0</v>
      </c>
    </row>
    <row r="138" spans="1:6" s="424" customFormat="1">
      <c r="A138" s="427"/>
      <c r="B138" s="451" t="s">
        <v>458</v>
      </c>
      <c r="C138" s="423"/>
      <c r="E138" s="608"/>
      <c r="F138" s="453">
        <f>SUM(F98:F137)</f>
        <v>0</v>
      </c>
    </row>
    <row r="139" spans="1:6" s="430" customFormat="1" ht="13.2">
      <c r="A139" s="434"/>
      <c r="C139" s="509"/>
      <c r="D139" s="494"/>
      <c r="E139" s="609"/>
      <c r="F139" s="433"/>
    </row>
    <row r="140" spans="1:6" s="430" customFormat="1" ht="13.2">
      <c r="A140" s="434"/>
      <c r="C140" s="509"/>
      <c r="D140" s="494"/>
      <c r="E140" s="609"/>
      <c r="F140" s="433"/>
    </row>
    <row r="141" spans="1:6" s="430" customFormat="1" ht="17.399999999999999">
      <c r="A141" s="429" t="s">
        <v>736</v>
      </c>
      <c r="C141" s="431"/>
      <c r="D141" s="432"/>
      <c r="E141" s="609"/>
      <c r="F141" s="433"/>
    </row>
    <row r="142" spans="1:6" s="430" customFormat="1" ht="13.2">
      <c r="A142" s="434"/>
      <c r="C142" s="509"/>
      <c r="D142" s="494"/>
      <c r="E142" s="609"/>
      <c r="F142" s="433"/>
    </row>
    <row r="143" spans="1:6" s="430" customFormat="1" ht="13.2">
      <c r="A143" s="434"/>
      <c r="B143" s="430" t="s">
        <v>624</v>
      </c>
      <c r="C143" s="509"/>
      <c r="D143" s="494"/>
      <c r="E143" s="609"/>
      <c r="F143" s="433"/>
    </row>
    <row r="144" spans="1:6" s="430" customFormat="1" ht="52.8">
      <c r="A144" s="434"/>
      <c r="B144" s="430" t="s">
        <v>737</v>
      </c>
      <c r="C144" s="509"/>
      <c r="D144" s="494"/>
      <c r="E144" s="609"/>
      <c r="F144" s="433"/>
    </row>
    <row r="145" spans="1:6" s="430" customFormat="1" ht="13.2">
      <c r="A145" s="434"/>
      <c r="B145" s="430" t="s">
        <v>738</v>
      </c>
      <c r="C145" s="509"/>
      <c r="D145" s="494"/>
      <c r="E145" s="609"/>
      <c r="F145" s="433"/>
    </row>
    <row r="146" spans="1:6" s="430" customFormat="1" ht="13.2">
      <c r="A146" s="434"/>
      <c r="B146" s="512" t="s">
        <v>739</v>
      </c>
      <c r="C146" s="509"/>
      <c r="D146" s="494"/>
      <c r="E146" s="609"/>
      <c r="F146" s="433"/>
    </row>
    <row r="147" spans="1:6" s="430" customFormat="1" ht="13.2">
      <c r="A147" s="434"/>
      <c r="B147" s="512" t="s">
        <v>740</v>
      </c>
      <c r="C147" s="509"/>
      <c r="D147" s="494"/>
      <c r="E147" s="609"/>
      <c r="F147" s="433"/>
    </row>
    <row r="148" spans="1:6" s="430" customFormat="1" ht="13.2">
      <c r="A148" s="434"/>
      <c r="B148" s="512" t="s">
        <v>741</v>
      </c>
      <c r="C148" s="509"/>
      <c r="D148" s="494"/>
      <c r="E148" s="609"/>
      <c r="F148" s="433"/>
    </row>
    <row r="149" spans="1:6" s="430" customFormat="1" ht="13.2">
      <c r="A149" s="434"/>
      <c r="B149" s="430" t="s">
        <v>742</v>
      </c>
      <c r="C149" s="509"/>
      <c r="D149" s="494"/>
      <c r="E149" s="609"/>
      <c r="F149" s="433"/>
    </row>
    <row r="150" spans="1:6" s="430" customFormat="1" ht="13.2">
      <c r="A150" s="434"/>
      <c r="C150" s="509"/>
      <c r="D150" s="494"/>
      <c r="E150" s="609"/>
      <c r="F150" s="433"/>
    </row>
    <row r="151" spans="1:6" s="430" customFormat="1" ht="13.2">
      <c r="A151" s="434" t="s">
        <v>464</v>
      </c>
      <c r="B151" s="430" t="s">
        <v>743</v>
      </c>
      <c r="C151" s="509"/>
      <c r="D151" s="494"/>
      <c r="E151" s="609"/>
      <c r="F151" s="433"/>
    </row>
    <row r="152" spans="1:6" ht="39.6">
      <c r="A152" s="462"/>
      <c r="B152" s="512" t="s">
        <v>744</v>
      </c>
      <c r="C152" s="456"/>
      <c r="D152" s="460"/>
      <c r="E152" s="610"/>
      <c r="F152" s="458"/>
    </row>
    <row r="153" spans="1:6" ht="105.6">
      <c r="A153" s="462"/>
      <c r="B153" s="471" t="s">
        <v>745</v>
      </c>
      <c r="C153" s="456"/>
      <c r="D153" s="460"/>
      <c r="E153" s="610"/>
      <c r="F153" s="458"/>
    </row>
    <row r="154" spans="1:6" ht="26.4">
      <c r="A154" s="462"/>
      <c r="B154" s="471" t="s">
        <v>746</v>
      </c>
      <c r="C154" s="456"/>
      <c r="D154" s="460"/>
      <c r="E154" s="610"/>
      <c r="F154" s="458"/>
    </row>
    <row r="155" spans="1:6" ht="26.4">
      <c r="A155" s="462"/>
      <c r="B155" s="513" t="s">
        <v>747</v>
      </c>
      <c r="C155" s="456"/>
      <c r="D155" s="460"/>
      <c r="E155" s="610"/>
      <c r="F155" s="458"/>
    </row>
    <row r="156" spans="1:6">
      <c r="A156" s="462"/>
      <c r="B156" s="513" t="s">
        <v>748</v>
      </c>
      <c r="C156" s="456"/>
      <c r="D156" s="460"/>
      <c r="E156" s="610"/>
      <c r="F156" s="458"/>
    </row>
    <row r="157" spans="1:6">
      <c r="A157" s="462"/>
      <c r="B157" s="465" t="s">
        <v>749</v>
      </c>
      <c r="C157" s="456" t="s">
        <v>67</v>
      </c>
      <c r="D157" s="460">
        <v>3</v>
      </c>
      <c r="E157" s="604">
        <v>0</v>
      </c>
      <c r="F157" s="437">
        <f>D157*E157</f>
        <v>0</v>
      </c>
    </row>
    <row r="158" spans="1:6" s="430" customFormat="1" ht="13.2">
      <c r="A158" s="510"/>
      <c r="B158" s="508"/>
      <c r="C158" s="509"/>
      <c r="D158" s="494"/>
      <c r="E158" s="609"/>
      <c r="F158" s="433"/>
    </row>
    <row r="159" spans="1:6" s="430" customFormat="1" ht="13.2">
      <c r="A159" s="510" t="s">
        <v>592</v>
      </c>
      <c r="B159" s="514" t="s">
        <v>750</v>
      </c>
      <c r="C159" s="509"/>
      <c r="D159" s="494"/>
      <c r="E159" s="609"/>
      <c r="F159" s="433"/>
    </row>
    <row r="160" spans="1:6" s="430" customFormat="1" ht="26.4">
      <c r="A160" s="510"/>
      <c r="B160" s="515" t="s">
        <v>751</v>
      </c>
      <c r="C160" s="509"/>
      <c r="D160" s="494"/>
      <c r="E160" s="609"/>
      <c r="F160" s="433"/>
    </row>
    <row r="161" spans="1:6" s="430" customFormat="1" ht="26.4">
      <c r="A161" s="510"/>
      <c r="B161" s="515" t="s">
        <v>752</v>
      </c>
      <c r="C161" s="509"/>
      <c r="D161" s="494"/>
      <c r="E161" s="609"/>
      <c r="F161" s="433"/>
    </row>
    <row r="162" spans="1:6" s="430" customFormat="1" ht="26.4">
      <c r="A162" s="510"/>
      <c r="B162" s="515" t="s">
        <v>753</v>
      </c>
      <c r="C162" s="509"/>
      <c r="D162" s="494"/>
      <c r="E162" s="609"/>
      <c r="F162" s="433"/>
    </row>
    <row r="163" spans="1:6" s="430" customFormat="1" ht="13.2">
      <c r="A163" s="510"/>
      <c r="B163" s="514" t="s">
        <v>754</v>
      </c>
      <c r="C163" s="509"/>
      <c r="D163" s="494"/>
      <c r="E163" s="609"/>
      <c r="F163" s="433"/>
    </row>
    <row r="164" spans="1:6" s="430" customFormat="1" ht="13.2">
      <c r="A164" s="510"/>
      <c r="B164" s="514" t="s">
        <v>749</v>
      </c>
      <c r="C164" s="509" t="s">
        <v>67</v>
      </c>
      <c r="D164" s="494">
        <v>1</v>
      </c>
      <c r="E164" s="604">
        <v>0</v>
      </c>
      <c r="F164" s="437">
        <f>D164*E164</f>
        <v>0</v>
      </c>
    </row>
    <row r="165" spans="1:6" s="430" customFormat="1" ht="13.2">
      <c r="A165" s="510"/>
      <c r="B165" s="514"/>
      <c r="C165" s="509"/>
      <c r="D165" s="494"/>
      <c r="E165" s="609"/>
      <c r="F165" s="433"/>
    </row>
    <row r="166" spans="1:6" s="430" customFormat="1" ht="13.2">
      <c r="A166" s="510" t="s">
        <v>481</v>
      </c>
      <c r="B166" s="514" t="s">
        <v>755</v>
      </c>
      <c r="C166" s="509"/>
      <c r="D166" s="494"/>
      <c r="E166" s="609"/>
      <c r="F166" s="433"/>
    </row>
    <row r="167" spans="1:6" s="430" customFormat="1" ht="26.4">
      <c r="A167" s="510"/>
      <c r="B167" s="515" t="s">
        <v>751</v>
      </c>
      <c r="C167" s="509"/>
      <c r="D167" s="494"/>
      <c r="E167" s="609"/>
      <c r="F167" s="433"/>
    </row>
    <row r="168" spans="1:6" s="430" customFormat="1" ht="26.4">
      <c r="A168" s="510"/>
      <c r="B168" s="515" t="s">
        <v>752</v>
      </c>
      <c r="C168" s="509"/>
      <c r="D168" s="494"/>
      <c r="E168" s="609"/>
      <c r="F168" s="433"/>
    </row>
    <row r="169" spans="1:6" s="430" customFormat="1" ht="26.4">
      <c r="A169" s="510"/>
      <c r="B169" s="515" t="s">
        <v>753</v>
      </c>
      <c r="C169" s="509"/>
      <c r="D169" s="494"/>
      <c r="E169" s="609"/>
      <c r="F169" s="433"/>
    </row>
    <row r="170" spans="1:6" s="430" customFormat="1" ht="26.4">
      <c r="A170" s="510"/>
      <c r="B170" s="515" t="s">
        <v>756</v>
      </c>
      <c r="C170" s="509"/>
      <c r="D170" s="494"/>
      <c r="E170" s="609"/>
      <c r="F170" s="433"/>
    </row>
    <row r="171" spans="1:6" s="430" customFormat="1" ht="13.2">
      <c r="A171" s="510"/>
      <c r="B171" s="514" t="s">
        <v>754</v>
      </c>
      <c r="C171" s="509"/>
      <c r="D171" s="494"/>
      <c r="E171" s="609"/>
      <c r="F171" s="433"/>
    </row>
    <row r="172" spans="1:6" s="430" customFormat="1" ht="13.2">
      <c r="A172" s="510"/>
      <c r="B172" s="514" t="s">
        <v>749</v>
      </c>
      <c r="C172" s="509" t="s">
        <v>67</v>
      </c>
      <c r="D172" s="494">
        <v>2</v>
      </c>
      <c r="E172" s="604">
        <v>0</v>
      </c>
      <c r="F172" s="437">
        <f>D172*E172</f>
        <v>0</v>
      </c>
    </row>
    <row r="173" spans="1:6" s="430" customFormat="1" ht="13.2">
      <c r="A173" s="510"/>
      <c r="B173" s="514"/>
      <c r="C173" s="509"/>
      <c r="D173" s="494"/>
      <c r="E173" s="609"/>
      <c r="F173" s="433"/>
    </row>
    <row r="174" spans="1:6" s="430" customFormat="1" ht="13.2">
      <c r="A174" s="434" t="s">
        <v>487</v>
      </c>
      <c r="B174" s="430" t="s">
        <v>757</v>
      </c>
      <c r="C174" s="509"/>
      <c r="D174" s="494"/>
      <c r="E174" s="609"/>
      <c r="F174" s="433"/>
    </row>
    <row r="175" spans="1:6" ht="39.6">
      <c r="A175" s="462"/>
      <c r="B175" s="512" t="s">
        <v>758</v>
      </c>
      <c r="C175" s="456"/>
      <c r="D175" s="460"/>
      <c r="E175" s="610"/>
      <c r="F175" s="458"/>
    </row>
    <row r="176" spans="1:6" ht="105.6">
      <c r="A176" s="462"/>
      <c r="B176" s="471" t="s">
        <v>759</v>
      </c>
      <c r="C176" s="456"/>
      <c r="D176" s="460"/>
      <c r="E176" s="610"/>
      <c r="F176" s="458"/>
    </row>
    <row r="177" spans="1:6" ht="26.4">
      <c r="A177" s="462"/>
      <c r="B177" s="471" t="s">
        <v>760</v>
      </c>
      <c r="C177" s="456"/>
      <c r="D177" s="460"/>
      <c r="E177" s="610"/>
      <c r="F177" s="458"/>
    </row>
    <row r="178" spans="1:6" ht="26.4">
      <c r="A178" s="462"/>
      <c r="B178" s="513" t="s">
        <v>747</v>
      </c>
      <c r="C178" s="456"/>
      <c r="D178" s="460"/>
      <c r="E178" s="610"/>
      <c r="F178" s="458"/>
    </row>
    <row r="179" spans="1:6">
      <c r="A179" s="462"/>
      <c r="B179" s="513" t="s">
        <v>748</v>
      </c>
      <c r="C179" s="456"/>
      <c r="D179" s="460"/>
      <c r="E179" s="610"/>
      <c r="F179" s="458"/>
    </row>
    <row r="180" spans="1:6">
      <c r="A180" s="462"/>
      <c r="B180" s="465" t="s">
        <v>749</v>
      </c>
      <c r="C180" s="456" t="s">
        <v>67</v>
      </c>
      <c r="D180" s="460">
        <v>1</v>
      </c>
      <c r="E180" s="604">
        <v>0</v>
      </c>
      <c r="F180" s="437">
        <f>D180*E180</f>
        <v>0</v>
      </c>
    </row>
    <row r="181" spans="1:6" s="430" customFormat="1" ht="13.2">
      <c r="A181" s="510"/>
      <c r="B181" s="508"/>
      <c r="C181" s="509"/>
      <c r="D181" s="494"/>
      <c r="E181" s="609"/>
      <c r="F181" s="433"/>
    </row>
    <row r="182" spans="1:6" s="430" customFormat="1" ht="13.2">
      <c r="A182" s="510" t="s">
        <v>490</v>
      </c>
      <c r="B182" s="514" t="s">
        <v>761</v>
      </c>
      <c r="C182" s="509"/>
      <c r="D182" s="494"/>
      <c r="E182" s="609"/>
      <c r="F182" s="433"/>
    </row>
    <row r="183" spans="1:6" s="430" customFormat="1" ht="26.4">
      <c r="A183" s="510"/>
      <c r="B183" s="515" t="s">
        <v>751</v>
      </c>
      <c r="C183" s="509"/>
      <c r="D183" s="494"/>
      <c r="E183" s="609"/>
      <c r="F183" s="433"/>
    </row>
    <row r="184" spans="1:6" s="430" customFormat="1" ht="26.4">
      <c r="A184" s="510"/>
      <c r="B184" s="515" t="s">
        <v>752</v>
      </c>
      <c r="C184" s="509"/>
      <c r="D184" s="494"/>
      <c r="E184" s="609"/>
      <c r="F184" s="433"/>
    </row>
    <row r="185" spans="1:6" s="430" customFormat="1" ht="26.4">
      <c r="A185" s="510"/>
      <c r="B185" s="515" t="s">
        <v>753</v>
      </c>
      <c r="C185" s="509"/>
      <c r="D185" s="494"/>
      <c r="E185" s="609"/>
      <c r="F185" s="433"/>
    </row>
    <row r="186" spans="1:6" s="430" customFormat="1" ht="26.4">
      <c r="A186" s="510"/>
      <c r="B186" s="515" t="s">
        <v>762</v>
      </c>
      <c r="C186" s="509"/>
      <c r="D186" s="494"/>
      <c r="E186" s="609"/>
      <c r="F186" s="433"/>
    </row>
    <row r="187" spans="1:6" s="430" customFormat="1" ht="26.4">
      <c r="A187" s="510"/>
      <c r="B187" s="515" t="s">
        <v>763</v>
      </c>
      <c r="C187" s="509"/>
      <c r="D187" s="494"/>
      <c r="E187" s="609"/>
      <c r="F187" s="433"/>
    </row>
    <row r="188" spans="1:6" s="430" customFormat="1" ht="13.2">
      <c r="A188" s="510"/>
      <c r="B188" s="514" t="s">
        <v>754</v>
      </c>
      <c r="C188" s="509"/>
      <c r="D188" s="494"/>
      <c r="E188" s="609"/>
      <c r="F188" s="433"/>
    </row>
    <row r="189" spans="1:6" s="430" customFormat="1" ht="13.2">
      <c r="A189" s="510"/>
      <c r="B189" s="514" t="s">
        <v>749</v>
      </c>
      <c r="C189" s="509" t="s">
        <v>67</v>
      </c>
      <c r="D189" s="494">
        <v>1</v>
      </c>
      <c r="E189" s="604">
        <v>0</v>
      </c>
      <c r="F189" s="437">
        <f>D189*E189</f>
        <v>0</v>
      </c>
    </row>
    <row r="190" spans="1:6" s="430" customFormat="1" ht="13.2">
      <c r="A190" s="510"/>
      <c r="B190" s="514"/>
      <c r="C190" s="509"/>
      <c r="D190" s="494"/>
      <c r="E190" s="609"/>
      <c r="F190" s="433"/>
    </row>
    <row r="191" spans="1:6" s="517" customFormat="1" ht="13.2">
      <c r="A191" s="510" t="s">
        <v>493</v>
      </c>
      <c r="B191" s="471" t="s">
        <v>764</v>
      </c>
      <c r="C191" s="506"/>
      <c r="D191" s="507"/>
      <c r="E191" s="516"/>
      <c r="F191" s="516"/>
    </row>
    <row r="192" spans="1:6" s="517" customFormat="1" ht="66">
      <c r="A192" s="518"/>
      <c r="B192" s="471" t="s">
        <v>765</v>
      </c>
      <c r="C192" s="506"/>
      <c r="D192" s="507"/>
      <c r="E192" s="516"/>
      <c r="F192" s="516"/>
    </row>
    <row r="193" spans="1:6" s="517" customFormat="1" ht="52.8">
      <c r="A193" s="518"/>
      <c r="B193" s="471" t="s">
        <v>766</v>
      </c>
      <c r="C193" s="506"/>
      <c r="D193" s="507"/>
      <c r="E193" s="516"/>
      <c r="F193" s="516"/>
    </row>
    <row r="194" spans="1:6" s="517" customFormat="1" ht="13.2">
      <c r="A194" s="518"/>
      <c r="B194" s="471" t="s">
        <v>748</v>
      </c>
      <c r="C194" s="506"/>
      <c r="D194" s="507"/>
      <c r="E194" s="516"/>
      <c r="F194" s="516"/>
    </row>
    <row r="195" spans="1:6" s="517" customFormat="1" ht="13.2">
      <c r="A195" s="519"/>
      <c r="B195" s="520" t="s">
        <v>458</v>
      </c>
      <c r="C195" s="521" t="s">
        <v>67</v>
      </c>
      <c r="D195" s="494">
        <v>3</v>
      </c>
      <c r="E195" s="604">
        <v>0</v>
      </c>
      <c r="F195" s="437">
        <f>D195*E195</f>
        <v>0</v>
      </c>
    </row>
    <row r="196" spans="1:6" s="430" customFormat="1" ht="13.2">
      <c r="A196" s="510"/>
      <c r="B196" s="514"/>
      <c r="C196" s="509"/>
      <c r="D196" s="494"/>
      <c r="E196" s="609"/>
      <c r="F196" s="433"/>
    </row>
    <row r="197" spans="1:6" s="430" customFormat="1" ht="13.2">
      <c r="A197" s="510" t="s">
        <v>497</v>
      </c>
      <c r="B197" s="514" t="s">
        <v>767</v>
      </c>
      <c r="C197" s="509"/>
      <c r="D197" s="494"/>
      <c r="E197" s="609"/>
      <c r="F197" s="433"/>
    </row>
    <row r="198" spans="1:6" s="430" customFormat="1" ht="13.2">
      <c r="A198" s="510"/>
      <c r="B198" s="514" t="s">
        <v>768</v>
      </c>
      <c r="C198" s="509"/>
      <c r="D198" s="494"/>
      <c r="E198" s="609"/>
      <c r="F198" s="433"/>
    </row>
    <row r="199" spans="1:6" s="430" customFormat="1" ht="92.4">
      <c r="A199" s="510"/>
      <c r="B199" s="515" t="s">
        <v>769</v>
      </c>
      <c r="C199" s="509"/>
      <c r="D199" s="494"/>
      <c r="E199" s="609"/>
      <c r="F199" s="433"/>
    </row>
    <row r="200" spans="1:6" s="430" customFormat="1" ht="26.4">
      <c r="A200" s="510"/>
      <c r="B200" s="515" t="s">
        <v>770</v>
      </c>
      <c r="C200" s="509"/>
      <c r="D200" s="494"/>
      <c r="E200" s="609"/>
      <c r="F200" s="433"/>
    </row>
    <row r="201" spans="1:6" s="430" customFormat="1" ht="13.2">
      <c r="A201" s="510"/>
      <c r="B201" s="514" t="s">
        <v>748</v>
      </c>
      <c r="C201" s="509"/>
      <c r="D201" s="494"/>
      <c r="E201" s="609"/>
      <c r="F201" s="433"/>
    </row>
    <row r="202" spans="1:6" s="430" customFormat="1" ht="13.2">
      <c r="A202" s="510"/>
      <c r="B202" s="514" t="s">
        <v>771</v>
      </c>
      <c r="C202" s="509" t="s">
        <v>67</v>
      </c>
      <c r="D202" s="494">
        <v>12</v>
      </c>
      <c r="E202" s="604">
        <v>0</v>
      </c>
      <c r="F202" s="437">
        <f>D202*E202</f>
        <v>0</v>
      </c>
    </row>
    <row r="203" spans="1:6" s="430" customFormat="1" ht="13.2">
      <c r="A203" s="510"/>
      <c r="B203" s="514"/>
      <c r="C203" s="509"/>
      <c r="D203" s="494"/>
      <c r="E203" s="609"/>
      <c r="F203" s="433"/>
    </row>
    <row r="204" spans="1:6" s="430" customFormat="1" ht="26.4">
      <c r="A204" s="510" t="s">
        <v>503</v>
      </c>
      <c r="B204" s="514" t="s">
        <v>772</v>
      </c>
      <c r="C204" s="509"/>
      <c r="D204" s="494"/>
      <c r="E204" s="609"/>
      <c r="F204" s="433"/>
    </row>
    <row r="205" spans="1:6" s="430" customFormat="1" ht="26.4">
      <c r="A205" s="510"/>
      <c r="B205" s="515" t="s">
        <v>773</v>
      </c>
      <c r="C205" s="509"/>
      <c r="D205" s="494"/>
      <c r="E205" s="609"/>
      <c r="F205" s="433"/>
    </row>
    <row r="206" spans="1:6" s="430" customFormat="1" ht="26.4">
      <c r="A206" s="510"/>
      <c r="B206" s="515" t="s">
        <v>774</v>
      </c>
      <c r="C206" s="509"/>
      <c r="D206" s="494"/>
      <c r="E206" s="609"/>
      <c r="F206" s="433"/>
    </row>
    <row r="207" spans="1:6" s="430" customFormat="1" ht="39.6">
      <c r="A207" s="510"/>
      <c r="B207" s="515" t="s">
        <v>775</v>
      </c>
      <c r="C207" s="509"/>
      <c r="D207" s="494"/>
      <c r="E207" s="609"/>
      <c r="F207" s="433"/>
    </row>
    <row r="208" spans="1:6" s="430" customFormat="1" ht="13.2">
      <c r="A208" s="510"/>
      <c r="B208" s="514" t="s">
        <v>748</v>
      </c>
      <c r="C208" s="509"/>
      <c r="D208" s="494"/>
      <c r="E208" s="609"/>
      <c r="F208" s="433"/>
    </row>
    <row r="209" spans="1:6" s="430" customFormat="1" ht="13.2">
      <c r="A209" s="510"/>
      <c r="B209" s="514" t="s">
        <v>749</v>
      </c>
      <c r="C209" s="509" t="s">
        <v>67</v>
      </c>
      <c r="D209" s="494">
        <v>12</v>
      </c>
      <c r="E209" s="604">
        <v>0</v>
      </c>
      <c r="F209" s="437">
        <f>D209*E209</f>
        <v>0</v>
      </c>
    </row>
    <row r="210" spans="1:6" s="430" customFormat="1" ht="13.2">
      <c r="A210" s="510"/>
      <c r="B210" s="514"/>
      <c r="C210" s="509"/>
      <c r="D210" s="494"/>
      <c r="E210" s="609"/>
      <c r="F210" s="433"/>
    </row>
    <row r="211" spans="1:6" s="430" customFormat="1" ht="13.2">
      <c r="A211" s="510" t="s">
        <v>507</v>
      </c>
      <c r="B211" s="514" t="s">
        <v>776</v>
      </c>
      <c r="C211" s="509"/>
      <c r="D211" s="494"/>
      <c r="E211" s="609"/>
      <c r="F211" s="433"/>
    </row>
    <row r="212" spans="1:6" s="430" customFormat="1" ht="13.2">
      <c r="A212" s="510"/>
      <c r="B212" s="514" t="s">
        <v>768</v>
      </c>
      <c r="C212" s="509"/>
      <c r="D212" s="494"/>
      <c r="E212" s="609"/>
      <c r="F212" s="433"/>
    </row>
    <row r="213" spans="1:6" s="430" customFormat="1" ht="92.4">
      <c r="A213" s="510"/>
      <c r="B213" s="515" t="s">
        <v>769</v>
      </c>
      <c r="C213" s="509"/>
      <c r="D213" s="494"/>
      <c r="E213" s="609"/>
      <c r="F213" s="433"/>
    </row>
    <row r="214" spans="1:6" s="430" customFormat="1" ht="26.4">
      <c r="A214" s="510"/>
      <c r="B214" s="471" t="s">
        <v>777</v>
      </c>
      <c r="C214" s="509"/>
      <c r="D214" s="494"/>
      <c r="E214" s="609"/>
      <c r="F214" s="433"/>
    </row>
    <row r="215" spans="1:6" s="430" customFormat="1" ht="13.2">
      <c r="A215" s="510"/>
      <c r="B215" s="514" t="s">
        <v>748</v>
      </c>
      <c r="C215" s="509"/>
      <c r="D215" s="494"/>
      <c r="E215" s="609"/>
      <c r="F215" s="433"/>
    </row>
    <row r="216" spans="1:6" s="430" customFormat="1" ht="13.2">
      <c r="A216" s="510"/>
      <c r="B216" s="514" t="s">
        <v>771</v>
      </c>
      <c r="C216" s="509" t="s">
        <v>67</v>
      </c>
      <c r="D216" s="494">
        <v>1</v>
      </c>
      <c r="E216" s="604">
        <v>0</v>
      </c>
      <c r="F216" s="437">
        <f>D216*E216</f>
        <v>0</v>
      </c>
    </row>
    <row r="217" spans="1:6" s="430" customFormat="1" ht="13.2">
      <c r="A217" s="510"/>
      <c r="B217" s="514"/>
      <c r="C217" s="509"/>
      <c r="D217" s="494"/>
      <c r="E217" s="609"/>
      <c r="F217" s="433"/>
    </row>
    <row r="218" spans="1:6" s="430" customFormat="1" ht="13.2">
      <c r="A218" s="510" t="s">
        <v>513</v>
      </c>
      <c r="B218" s="514" t="s">
        <v>778</v>
      </c>
      <c r="C218" s="509"/>
      <c r="D218" s="494"/>
      <c r="E218" s="609"/>
      <c r="F218" s="433"/>
    </row>
    <row r="219" spans="1:6" s="430" customFormat="1" ht="13.2">
      <c r="A219" s="510"/>
      <c r="B219" s="515" t="s">
        <v>779</v>
      </c>
      <c r="C219" s="509"/>
      <c r="D219" s="494"/>
      <c r="E219" s="609"/>
      <c r="F219" s="433"/>
    </row>
    <row r="220" spans="1:6" s="430" customFormat="1" ht="26.4">
      <c r="A220" s="510"/>
      <c r="B220" s="515" t="s">
        <v>780</v>
      </c>
      <c r="C220" s="509"/>
      <c r="D220" s="494"/>
      <c r="E220" s="609"/>
      <c r="F220" s="433"/>
    </row>
    <row r="221" spans="1:6" s="430" customFormat="1" ht="26.4">
      <c r="A221" s="510"/>
      <c r="B221" s="515" t="s">
        <v>781</v>
      </c>
      <c r="C221" s="509"/>
      <c r="D221" s="494"/>
      <c r="E221" s="609"/>
      <c r="F221" s="433"/>
    </row>
    <row r="222" spans="1:6" s="430" customFormat="1" ht="39.6">
      <c r="A222" s="510"/>
      <c r="B222" s="515" t="s">
        <v>782</v>
      </c>
      <c r="C222" s="509"/>
      <c r="D222" s="494"/>
      <c r="E222" s="609"/>
      <c r="F222" s="433"/>
    </row>
    <row r="223" spans="1:6" s="430" customFormat="1" ht="26.4">
      <c r="A223" s="510"/>
      <c r="B223" s="515" t="s">
        <v>783</v>
      </c>
      <c r="C223" s="509"/>
      <c r="D223" s="494"/>
      <c r="E223" s="609"/>
      <c r="F223" s="433"/>
    </row>
    <row r="224" spans="1:6" s="430" customFormat="1" ht="13.2">
      <c r="A224" s="510"/>
      <c r="B224" s="514" t="s">
        <v>748</v>
      </c>
      <c r="C224" s="509"/>
      <c r="D224" s="494"/>
      <c r="E224" s="609"/>
      <c r="F224" s="433"/>
    </row>
    <row r="225" spans="1:6" s="430" customFormat="1" ht="13.2">
      <c r="A225" s="510"/>
      <c r="B225" s="514" t="s">
        <v>749</v>
      </c>
      <c r="C225" s="509" t="s">
        <v>67</v>
      </c>
      <c r="D225" s="494">
        <v>1</v>
      </c>
      <c r="E225" s="604">
        <v>0</v>
      </c>
      <c r="F225" s="437">
        <f>D225*E225</f>
        <v>0</v>
      </c>
    </row>
    <row r="226" spans="1:6" s="430" customFormat="1" ht="13.2">
      <c r="A226" s="510"/>
      <c r="B226" s="514"/>
      <c r="C226" s="509"/>
      <c r="D226" s="494"/>
      <c r="E226" s="609"/>
      <c r="F226" s="433"/>
    </row>
    <row r="227" spans="1:6" s="430" customFormat="1" ht="13.2">
      <c r="A227" s="510" t="s">
        <v>515</v>
      </c>
      <c r="B227" s="514" t="s">
        <v>784</v>
      </c>
      <c r="C227" s="509"/>
      <c r="D227" s="494"/>
      <c r="E227" s="609"/>
      <c r="F227" s="433"/>
    </row>
    <row r="228" spans="1:6" s="430" customFormat="1" ht="52.8">
      <c r="A228" s="510"/>
      <c r="B228" s="515" t="s">
        <v>785</v>
      </c>
      <c r="C228" s="509"/>
      <c r="D228" s="494"/>
      <c r="E228" s="609"/>
      <c r="F228" s="433"/>
    </row>
    <row r="229" spans="1:6" s="430" customFormat="1" ht="39.6">
      <c r="A229" s="510"/>
      <c r="B229" s="515" t="s">
        <v>786</v>
      </c>
      <c r="C229" s="509"/>
      <c r="D229" s="494"/>
      <c r="E229" s="609"/>
      <c r="F229" s="433"/>
    </row>
    <row r="230" spans="1:6" s="430" customFormat="1" ht="26.4">
      <c r="A230" s="510"/>
      <c r="B230" s="515" t="s">
        <v>787</v>
      </c>
      <c r="C230" s="509"/>
      <c r="D230" s="494"/>
      <c r="E230" s="609"/>
      <c r="F230" s="433"/>
    </row>
    <row r="231" spans="1:6" s="430" customFormat="1" ht="13.2">
      <c r="A231" s="510"/>
      <c r="B231" s="514" t="s">
        <v>748</v>
      </c>
      <c r="C231" s="509"/>
      <c r="D231" s="494"/>
      <c r="E231" s="609"/>
      <c r="F231" s="433"/>
    </row>
    <row r="232" spans="1:6" s="430" customFormat="1" ht="13.2">
      <c r="A232" s="510"/>
      <c r="B232" s="514" t="s">
        <v>749</v>
      </c>
      <c r="C232" s="509" t="s">
        <v>67</v>
      </c>
      <c r="D232" s="494">
        <v>12</v>
      </c>
      <c r="E232" s="604">
        <v>0</v>
      </c>
      <c r="F232" s="437">
        <f>D232*E232</f>
        <v>0</v>
      </c>
    </row>
    <row r="233" spans="1:6" s="430" customFormat="1" ht="13.2">
      <c r="A233" s="510"/>
      <c r="B233" s="514"/>
      <c r="C233" s="509"/>
      <c r="D233" s="494"/>
      <c r="E233" s="609"/>
      <c r="F233" s="433"/>
    </row>
    <row r="234" spans="1:6" s="430" customFormat="1" ht="13.2">
      <c r="A234" s="510" t="s">
        <v>619</v>
      </c>
      <c r="B234" s="514" t="s">
        <v>788</v>
      </c>
      <c r="C234" s="509"/>
      <c r="D234" s="494"/>
      <c r="E234" s="609"/>
      <c r="F234" s="433"/>
    </row>
    <row r="235" spans="1:6" s="479" customFormat="1" ht="39.6">
      <c r="A235" s="522"/>
      <c r="B235" s="459" t="s">
        <v>789</v>
      </c>
      <c r="C235" s="456"/>
      <c r="D235" s="456"/>
      <c r="E235" s="616"/>
      <c r="F235" s="523"/>
    </row>
    <row r="236" spans="1:6" s="479" customFormat="1" ht="39.6">
      <c r="A236" s="522"/>
      <c r="B236" s="459" t="s">
        <v>790</v>
      </c>
      <c r="C236" s="456"/>
      <c r="D236" s="456"/>
      <c r="E236" s="616"/>
      <c r="F236" s="523"/>
    </row>
    <row r="237" spans="1:6" s="479" customFormat="1" ht="66">
      <c r="A237" s="522"/>
      <c r="B237" s="459" t="s">
        <v>791</v>
      </c>
      <c r="C237" s="456"/>
      <c r="D237" s="456"/>
      <c r="E237" s="616"/>
      <c r="F237" s="523"/>
    </row>
    <row r="238" spans="1:6" s="479" customFormat="1" ht="52.8">
      <c r="A238" s="522"/>
      <c r="B238" s="515" t="s">
        <v>785</v>
      </c>
      <c r="C238" s="456"/>
      <c r="D238" s="456"/>
      <c r="E238" s="616"/>
      <c r="F238" s="523"/>
    </row>
    <row r="239" spans="1:6" s="479" customFormat="1" ht="39.6">
      <c r="A239" s="522"/>
      <c r="B239" s="515" t="s">
        <v>786</v>
      </c>
      <c r="C239" s="456"/>
      <c r="D239" s="456"/>
      <c r="E239" s="616"/>
      <c r="F239" s="523"/>
    </row>
    <row r="240" spans="1:6" s="479" customFormat="1" ht="26.4">
      <c r="A240" s="522"/>
      <c r="B240" s="459" t="s">
        <v>792</v>
      </c>
      <c r="C240" s="456"/>
      <c r="D240" s="456"/>
      <c r="E240" s="616"/>
      <c r="F240" s="523"/>
    </row>
    <row r="241" spans="1:6" s="479" customFormat="1" ht="26.4">
      <c r="A241" s="522"/>
      <c r="B241" s="515" t="s">
        <v>787</v>
      </c>
      <c r="C241" s="456"/>
      <c r="D241" s="456"/>
      <c r="E241" s="616"/>
      <c r="F241" s="523"/>
    </row>
    <row r="242" spans="1:6" s="479" customFormat="1" ht="13.2">
      <c r="A242" s="456"/>
      <c r="B242" s="472" t="s">
        <v>748</v>
      </c>
      <c r="C242" s="456"/>
      <c r="D242" s="456"/>
      <c r="E242" s="616"/>
      <c r="F242" s="523"/>
    </row>
    <row r="243" spans="1:6" s="479" customFormat="1" ht="13.2">
      <c r="A243" s="456"/>
      <c r="B243" s="472" t="s">
        <v>793</v>
      </c>
      <c r="C243" s="456" t="s">
        <v>67</v>
      </c>
      <c r="D243" s="456">
        <v>1</v>
      </c>
      <c r="E243" s="604">
        <v>0</v>
      </c>
      <c r="F243" s="437">
        <f>D243*E243</f>
        <v>0</v>
      </c>
    </row>
    <row r="244" spans="1:6" s="479" customFormat="1" ht="13.2">
      <c r="A244" s="456"/>
      <c r="B244" s="472"/>
      <c r="C244" s="456"/>
      <c r="D244" s="456"/>
      <c r="E244" s="616"/>
      <c r="F244" s="523"/>
    </row>
    <row r="245" spans="1:6" s="479" customFormat="1" ht="66">
      <c r="A245" s="524" t="s">
        <v>531</v>
      </c>
      <c r="B245" s="472" t="s">
        <v>794</v>
      </c>
      <c r="C245" s="456" t="s">
        <v>67</v>
      </c>
      <c r="D245" s="456">
        <v>2</v>
      </c>
      <c r="E245" s="604">
        <v>0</v>
      </c>
      <c r="F245" s="437">
        <f>D245*E245</f>
        <v>0</v>
      </c>
    </row>
    <row r="246" spans="1:6" s="430" customFormat="1" ht="13.2">
      <c r="A246" s="510"/>
      <c r="B246" s="514"/>
      <c r="C246" s="509"/>
      <c r="D246" s="494"/>
      <c r="E246" s="609"/>
      <c r="F246" s="433"/>
    </row>
    <row r="247" spans="1:6" ht="26.4">
      <c r="A247" s="524" t="s">
        <v>533</v>
      </c>
      <c r="B247" s="525" t="s">
        <v>795</v>
      </c>
      <c r="C247" s="526"/>
      <c r="D247" s="527"/>
      <c r="E247" s="618"/>
      <c r="F247" s="528"/>
    </row>
    <row r="248" spans="1:6" ht="39.6">
      <c r="A248" s="524"/>
      <c r="B248" s="529" t="s">
        <v>796</v>
      </c>
      <c r="C248" s="526"/>
      <c r="D248" s="527"/>
      <c r="E248" s="618"/>
      <c r="F248" s="528"/>
    </row>
    <row r="249" spans="1:6" ht="52.8">
      <c r="A249" s="524"/>
      <c r="B249" s="529" t="s">
        <v>797</v>
      </c>
      <c r="C249" s="526"/>
      <c r="D249" s="527"/>
      <c r="E249" s="618"/>
      <c r="F249" s="528"/>
    </row>
    <row r="250" spans="1:6">
      <c r="A250" s="524"/>
      <c r="B250" s="529" t="s">
        <v>798</v>
      </c>
      <c r="C250" s="526"/>
      <c r="D250" s="527"/>
      <c r="E250" s="618"/>
      <c r="F250" s="528"/>
    </row>
    <row r="251" spans="1:6">
      <c r="A251" s="524"/>
      <c r="B251" s="525" t="s">
        <v>799</v>
      </c>
      <c r="C251" s="526"/>
      <c r="D251" s="527"/>
      <c r="E251" s="618"/>
      <c r="F251" s="528"/>
    </row>
    <row r="252" spans="1:6" ht="26.4">
      <c r="A252" s="524"/>
      <c r="B252" s="525" t="s">
        <v>800</v>
      </c>
      <c r="C252" s="526"/>
      <c r="D252" s="527"/>
      <c r="E252" s="618"/>
      <c r="F252" s="528"/>
    </row>
    <row r="253" spans="1:6">
      <c r="A253" s="524"/>
      <c r="B253" s="525" t="s">
        <v>748</v>
      </c>
      <c r="C253" s="526"/>
      <c r="D253" s="527"/>
      <c r="E253" s="618"/>
      <c r="F253" s="528"/>
    </row>
    <row r="254" spans="1:6">
      <c r="A254" s="530"/>
      <c r="B254" s="531" t="s">
        <v>458</v>
      </c>
      <c r="C254" s="532" t="s">
        <v>67</v>
      </c>
      <c r="D254" s="533">
        <v>2</v>
      </c>
      <c r="E254" s="607">
        <v>0</v>
      </c>
      <c r="F254" s="450">
        <f>D254*E254</f>
        <v>0</v>
      </c>
    </row>
    <row r="255" spans="1:6" s="424" customFormat="1">
      <c r="A255" s="427"/>
      <c r="B255" s="451" t="s">
        <v>458</v>
      </c>
      <c r="C255" s="423"/>
      <c r="E255" s="608"/>
      <c r="F255" s="453">
        <f>SUM(F156:F254)</f>
        <v>0</v>
      </c>
    </row>
    <row r="256" spans="1:6" s="430" customFormat="1" ht="13.2">
      <c r="A256" s="510"/>
      <c r="B256" s="514"/>
      <c r="C256" s="509"/>
      <c r="D256" s="494"/>
      <c r="E256" s="609"/>
      <c r="F256" s="433"/>
    </row>
    <row r="257" spans="1:6" s="430" customFormat="1" ht="13.2">
      <c r="A257" s="510"/>
      <c r="B257" s="514"/>
      <c r="C257" s="509"/>
      <c r="D257" s="494"/>
      <c r="E257" s="609"/>
      <c r="F257" s="433"/>
    </row>
    <row r="258" spans="1:6" s="430" customFormat="1" ht="17.399999999999999">
      <c r="A258" s="429" t="s">
        <v>801</v>
      </c>
      <c r="C258" s="431"/>
      <c r="D258" s="432"/>
      <c r="E258" s="609"/>
      <c r="F258" s="433"/>
    </row>
    <row r="259" spans="1:6">
      <c r="A259" s="534"/>
      <c r="B259" s="535"/>
      <c r="C259" s="536"/>
      <c r="D259" s="536"/>
      <c r="E259" s="610"/>
      <c r="F259" s="458"/>
    </row>
    <row r="260" spans="1:6" ht="39.6">
      <c r="A260" s="537" t="s">
        <v>464</v>
      </c>
      <c r="B260" s="538" t="s">
        <v>802</v>
      </c>
      <c r="C260" s="479"/>
      <c r="D260" s="479"/>
      <c r="E260" s="610"/>
      <c r="F260" s="458"/>
    </row>
    <row r="261" spans="1:6" ht="52.8">
      <c r="A261" s="537"/>
      <c r="B261" s="538" t="s">
        <v>803</v>
      </c>
      <c r="C261" s="575" t="s">
        <v>67</v>
      </c>
      <c r="D261" s="575">
        <v>1</v>
      </c>
      <c r="E261" s="610"/>
      <c r="F261" s="437">
        <f>D261*E261</f>
        <v>0</v>
      </c>
    </row>
    <row r="262" spans="1:6" s="430" customFormat="1" ht="13.2">
      <c r="A262" s="510"/>
      <c r="B262" s="514"/>
      <c r="C262" s="509"/>
      <c r="D262" s="494"/>
      <c r="E262" s="609"/>
      <c r="F262" s="433"/>
    </row>
    <row r="263" spans="1:6" ht="39.6">
      <c r="A263" s="462" t="s">
        <v>592</v>
      </c>
      <c r="B263" s="465" t="s">
        <v>804</v>
      </c>
      <c r="C263" s="575" t="s">
        <v>67</v>
      </c>
      <c r="D263" s="575">
        <v>1</v>
      </c>
      <c r="E263" s="604"/>
      <c r="F263" s="437">
        <f>D263*E263</f>
        <v>0</v>
      </c>
    </row>
    <row r="264" spans="1:6">
      <c r="A264" s="462"/>
      <c r="B264" s="465"/>
      <c r="C264" s="456"/>
      <c r="D264" s="456"/>
      <c r="E264" s="610"/>
      <c r="F264" s="433"/>
    </row>
    <row r="265" spans="1:6" s="466" customFormat="1" ht="39.6">
      <c r="A265" s="540" t="s">
        <v>481</v>
      </c>
      <c r="B265" s="541" t="s">
        <v>805</v>
      </c>
      <c r="C265" s="509" t="s">
        <v>67</v>
      </c>
      <c r="D265" s="494">
        <v>1</v>
      </c>
      <c r="E265" s="604">
        <v>0</v>
      </c>
      <c r="F265" s="437">
        <f>D265*E265</f>
        <v>0</v>
      </c>
    </row>
    <row r="266" spans="1:6" s="430" customFormat="1" ht="13.2">
      <c r="A266" s="510"/>
      <c r="B266" s="514"/>
      <c r="C266" s="509"/>
      <c r="D266" s="494"/>
      <c r="E266" s="609"/>
      <c r="F266" s="433"/>
    </row>
    <row r="267" spans="1:6" s="430" customFormat="1">
      <c r="A267" s="510" t="s">
        <v>487</v>
      </c>
      <c r="B267" s="514" t="s">
        <v>806</v>
      </c>
      <c r="C267" s="576" t="s">
        <v>67</v>
      </c>
      <c r="D267" s="574">
        <v>1</v>
      </c>
      <c r="E267" s="604"/>
      <c r="F267" s="437">
        <f>D267*E267</f>
        <v>0</v>
      </c>
    </row>
    <row r="268" spans="1:6" s="430" customFormat="1" ht="13.2">
      <c r="A268" s="510"/>
      <c r="B268" s="514"/>
      <c r="C268" s="509"/>
      <c r="D268" s="494"/>
      <c r="E268" s="609"/>
      <c r="F268" s="433"/>
    </row>
    <row r="269" spans="1:6" s="430" customFormat="1" ht="13.2">
      <c r="A269" s="510" t="s">
        <v>490</v>
      </c>
      <c r="B269" s="514" t="s">
        <v>835</v>
      </c>
      <c r="C269" s="509" t="s">
        <v>655</v>
      </c>
      <c r="D269" s="494">
        <v>10</v>
      </c>
      <c r="E269" s="604">
        <v>0</v>
      </c>
      <c r="F269" s="437">
        <f>D269*E269</f>
        <v>0</v>
      </c>
    </row>
    <row r="270" spans="1:6" s="430" customFormat="1" ht="13.2">
      <c r="A270" s="510"/>
      <c r="B270" s="514"/>
      <c r="C270" s="509"/>
      <c r="D270" s="494"/>
      <c r="E270" s="609"/>
      <c r="F270" s="433"/>
    </row>
    <row r="271" spans="1:6" s="544" customFormat="1" ht="39.6">
      <c r="A271" s="542" t="s">
        <v>493</v>
      </c>
      <c r="B271" s="543" t="s">
        <v>807</v>
      </c>
      <c r="C271" s="577" t="s">
        <v>67</v>
      </c>
      <c r="D271" s="577">
        <v>1</v>
      </c>
      <c r="E271" s="607"/>
      <c r="F271" s="450">
        <f>D271*E271</f>
        <v>0</v>
      </c>
    </row>
    <row r="272" spans="1:6" s="424" customFormat="1">
      <c r="A272" s="427"/>
      <c r="B272" s="451" t="s">
        <v>458</v>
      </c>
      <c r="C272" s="423"/>
      <c r="E272" s="452"/>
      <c r="F272" s="453">
        <f>SUM(F261:F271)</f>
        <v>0</v>
      </c>
    </row>
    <row r="273" spans="1:6" s="430" customFormat="1" ht="13.2">
      <c r="A273" s="510"/>
      <c r="B273" s="514"/>
      <c r="C273" s="509"/>
      <c r="D273" s="494"/>
      <c r="E273" s="433"/>
      <c r="F273" s="433"/>
    </row>
    <row r="274" spans="1:6" s="430" customFormat="1" ht="13.2">
      <c r="A274" s="510"/>
      <c r="B274" s="514"/>
      <c r="C274" s="509"/>
      <c r="D274" s="494"/>
      <c r="E274" s="433"/>
      <c r="F274" s="433"/>
    </row>
    <row r="275" spans="1:6" s="430" customFormat="1" ht="17.399999999999999">
      <c r="A275" s="429" t="s">
        <v>808</v>
      </c>
      <c r="C275" s="431"/>
      <c r="D275" s="432"/>
      <c r="E275" s="433"/>
      <c r="F275" s="433"/>
    </row>
    <row r="276" spans="1:6" s="430" customFormat="1" ht="13.2">
      <c r="A276" s="434"/>
      <c r="C276" s="655"/>
      <c r="D276" s="655"/>
      <c r="E276" s="433"/>
      <c r="F276" s="433"/>
    </row>
    <row r="277" spans="1:6" s="430" customFormat="1" ht="13.2">
      <c r="A277" s="434" t="s">
        <v>464</v>
      </c>
      <c r="B277" s="430" t="s">
        <v>809</v>
      </c>
      <c r="C277" s="431"/>
      <c r="D277" s="432"/>
      <c r="E277" s="433"/>
      <c r="F277" s="539">
        <f>F30</f>
        <v>0</v>
      </c>
    </row>
    <row r="278" spans="1:6" s="430" customFormat="1" ht="13.2">
      <c r="A278" s="545" t="s">
        <v>592</v>
      </c>
      <c r="B278" s="430" t="s">
        <v>810</v>
      </c>
      <c r="C278" s="431"/>
      <c r="D278" s="432"/>
      <c r="E278" s="433"/>
      <c r="F278" s="539">
        <f>F93</f>
        <v>0</v>
      </c>
    </row>
    <row r="279" spans="1:6" s="430" customFormat="1" ht="13.2">
      <c r="A279" s="434" t="s">
        <v>481</v>
      </c>
      <c r="B279" s="430" t="s">
        <v>811</v>
      </c>
      <c r="C279" s="431"/>
      <c r="D279" s="432"/>
      <c r="E279" s="433"/>
      <c r="F279" s="539">
        <f>F138</f>
        <v>0</v>
      </c>
    </row>
    <row r="280" spans="1:6" s="430" customFormat="1" ht="13.2">
      <c r="A280" s="434" t="s">
        <v>487</v>
      </c>
      <c r="B280" s="430" t="s">
        <v>812</v>
      </c>
      <c r="C280" s="431"/>
      <c r="D280" s="432"/>
      <c r="E280" s="433"/>
      <c r="F280" s="539">
        <f>F255</f>
        <v>0</v>
      </c>
    </row>
    <row r="281" spans="1:6" s="430" customFormat="1" ht="13.2">
      <c r="A281" s="446" t="s">
        <v>490</v>
      </c>
      <c r="B281" s="447" t="s">
        <v>813</v>
      </c>
      <c r="C281" s="546"/>
      <c r="D281" s="547"/>
      <c r="E281" s="548"/>
      <c r="F281" s="549">
        <f>F272</f>
        <v>0</v>
      </c>
    </row>
    <row r="282" spans="1:6" s="430" customFormat="1" ht="13.2">
      <c r="A282" s="540"/>
      <c r="B282" s="550" t="s">
        <v>814</v>
      </c>
      <c r="C282" s="551"/>
      <c r="D282" s="494"/>
      <c r="E282" s="552"/>
      <c r="F282" s="553">
        <f>SUM(F277:F281)</f>
        <v>0</v>
      </c>
    </row>
    <row r="283" spans="1:6" s="430" customFormat="1" ht="13.2">
      <c r="A283" s="502"/>
      <c r="B283" s="554" t="s">
        <v>836</v>
      </c>
      <c r="C283" s="555"/>
      <c r="D283" s="504"/>
      <c r="E283" s="556"/>
      <c r="F283" s="557">
        <f>F282*0.22</f>
        <v>0</v>
      </c>
    </row>
    <row r="284" spans="1:6" s="430" customFormat="1" ht="14.4" thickBot="1">
      <c r="A284" s="558"/>
      <c r="B284" s="559" t="s">
        <v>458</v>
      </c>
      <c r="C284" s="560"/>
      <c r="D284" s="561"/>
      <c r="E284" s="562"/>
      <c r="F284" s="563">
        <f>SUM(F282:F283)</f>
        <v>0</v>
      </c>
    </row>
    <row r="285" spans="1:6" ht="14.4" thickTop="1"/>
    <row r="288" spans="1:6" s="568" customFormat="1">
      <c r="A288" s="564"/>
      <c r="B288" s="565" t="s">
        <v>624</v>
      </c>
      <c r="C288" s="566"/>
      <c r="D288" s="567"/>
      <c r="E288" s="458"/>
      <c r="F288" s="458"/>
    </row>
    <row r="289" spans="1:6" s="479" customFormat="1" ht="52.8">
      <c r="A289" s="569" t="s">
        <v>625</v>
      </c>
      <c r="B289" s="570" t="s">
        <v>815</v>
      </c>
      <c r="C289" s="456"/>
      <c r="D289" s="460"/>
      <c r="E289" s="499"/>
      <c r="F289" s="499"/>
    </row>
    <row r="290" spans="1:6" s="479" customFormat="1" ht="39.6">
      <c r="A290" s="569" t="s">
        <v>625</v>
      </c>
      <c r="B290" s="570" t="s">
        <v>816</v>
      </c>
      <c r="C290" s="456"/>
      <c r="D290" s="460"/>
      <c r="E290" s="499"/>
      <c r="F290" s="499"/>
    </row>
    <row r="291" spans="1:6" s="479" customFormat="1" ht="26.4">
      <c r="A291" s="569" t="s">
        <v>625</v>
      </c>
      <c r="B291" s="571" t="s">
        <v>628</v>
      </c>
      <c r="C291" s="572"/>
      <c r="D291" s="573"/>
      <c r="E291" s="499"/>
      <c r="F291" s="499"/>
    </row>
    <row r="292" spans="1:6" s="479" customFormat="1" ht="26.4">
      <c r="A292" s="569" t="s">
        <v>625</v>
      </c>
      <c r="B292" s="570" t="s">
        <v>817</v>
      </c>
      <c r="C292" s="456"/>
      <c r="D292" s="460"/>
      <c r="E292" s="499"/>
      <c r="F292" s="499"/>
    </row>
    <row r="293" spans="1:6" s="479" customFormat="1" ht="66">
      <c r="A293" s="569" t="s">
        <v>625</v>
      </c>
      <c r="B293" s="570" t="s">
        <v>818</v>
      </c>
      <c r="C293" s="456"/>
      <c r="D293" s="460"/>
      <c r="E293" s="499"/>
      <c r="F293" s="499"/>
    </row>
    <row r="294" spans="1:6" s="479" customFormat="1" ht="39.6">
      <c r="A294" s="569" t="s">
        <v>625</v>
      </c>
      <c r="B294" s="570" t="s">
        <v>819</v>
      </c>
      <c r="C294" s="456"/>
      <c r="D294" s="460"/>
      <c r="E294" s="499"/>
      <c r="F294" s="499"/>
    </row>
    <row r="295" spans="1:6" s="479" customFormat="1" ht="52.8">
      <c r="A295" s="569" t="s">
        <v>625</v>
      </c>
      <c r="B295" s="570" t="s">
        <v>820</v>
      </c>
      <c r="C295" s="456"/>
      <c r="D295" s="460"/>
      <c r="E295" s="499"/>
      <c r="F295" s="499"/>
    </row>
    <row r="296" spans="1:6" s="479" customFormat="1" ht="39.6">
      <c r="A296" s="569" t="s">
        <v>625</v>
      </c>
      <c r="B296" s="570" t="s">
        <v>821</v>
      </c>
      <c r="C296" s="456"/>
      <c r="D296" s="460"/>
      <c r="E296" s="499"/>
      <c r="F296" s="499"/>
    </row>
    <row r="297" spans="1:6" s="479" customFormat="1" ht="39.6">
      <c r="A297" s="569" t="s">
        <v>625</v>
      </c>
      <c r="B297" s="570" t="s">
        <v>822</v>
      </c>
      <c r="C297" s="456"/>
      <c r="D297" s="460"/>
      <c r="E297" s="499"/>
      <c r="F297" s="499"/>
    </row>
    <row r="298" spans="1:6" s="479" customFormat="1" ht="13.2">
      <c r="A298" s="569" t="s">
        <v>625</v>
      </c>
      <c r="B298" s="570" t="s">
        <v>44</v>
      </c>
      <c r="C298" s="456"/>
      <c r="D298" s="460"/>
      <c r="E298" s="499"/>
      <c r="F298" s="499"/>
    </row>
    <row r="299" spans="1:6" s="479" customFormat="1" ht="13.2">
      <c r="A299" s="537"/>
      <c r="B299" s="570" t="s">
        <v>45</v>
      </c>
      <c r="C299" s="456"/>
      <c r="D299" s="460"/>
      <c r="E299" s="499"/>
      <c r="F299" s="499"/>
    </row>
    <row r="300" spans="1:6" s="479" customFormat="1" ht="13.2">
      <c r="A300" s="537"/>
      <c r="B300" s="570" t="s">
        <v>46</v>
      </c>
      <c r="C300" s="456"/>
      <c r="D300" s="460"/>
      <c r="E300" s="499"/>
      <c r="F300" s="499"/>
    </row>
    <row r="301" spans="1:6" s="479" customFormat="1" ht="13.2">
      <c r="A301" s="537"/>
      <c r="B301" s="570" t="s">
        <v>47</v>
      </c>
      <c r="C301" s="456"/>
      <c r="D301" s="460"/>
      <c r="E301" s="499"/>
      <c r="F301" s="499"/>
    </row>
    <row r="302" spans="1:6" s="479" customFormat="1" ht="13.2">
      <c r="A302" s="537"/>
      <c r="B302" s="570" t="s">
        <v>48</v>
      </c>
      <c r="C302" s="456"/>
      <c r="D302" s="460"/>
      <c r="E302" s="499"/>
      <c r="F302" s="499"/>
    </row>
    <row r="303" spans="1:6" s="479" customFormat="1" ht="13.2">
      <c r="A303" s="537"/>
      <c r="B303" s="570" t="s">
        <v>49</v>
      </c>
      <c r="C303" s="456"/>
      <c r="D303" s="460"/>
      <c r="E303" s="499"/>
      <c r="F303" s="499"/>
    </row>
    <row r="304" spans="1:6" s="479" customFormat="1" ht="13.2">
      <c r="A304" s="537"/>
      <c r="B304" s="570" t="s">
        <v>3</v>
      </c>
      <c r="C304" s="456"/>
      <c r="D304" s="460"/>
      <c r="E304" s="499"/>
      <c r="F304" s="499"/>
    </row>
    <row r="305" spans="1:6" s="479" customFormat="1" ht="26.4">
      <c r="A305" s="537"/>
      <c r="B305" s="570" t="s">
        <v>4</v>
      </c>
      <c r="C305" s="456"/>
      <c r="D305" s="460"/>
      <c r="E305" s="499"/>
      <c r="F305" s="499"/>
    </row>
    <row r="306" spans="1:6" s="479" customFormat="1" ht="26.4">
      <c r="A306" s="537"/>
      <c r="B306" s="570" t="s">
        <v>5</v>
      </c>
      <c r="C306" s="456"/>
      <c r="D306" s="460"/>
      <c r="E306" s="499"/>
      <c r="F306" s="499"/>
    </row>
    <row r="307" spans="1:6" s="479" customFormat="1" ht="26.4">
      <c r="A307" s="537"/>
      <c r="B307" s="570" t="s">
        <v>6</v>
      </c>
      <c r="C307" s="456"/>
      <c r="D307" s="460"/>
      <c r="E307" s="499"/>
      <c r="F307" s="499"/>
    </row>
    <row r="308" spans="1:6" s="479" customFormat="1" ht="26.4">
      <c r="A308" s="537"/>
      <c r="B308" s="570" t="s">
        <v>7</v>
      </c>
      <c r="C308" s="456"/>
      <c r="D308" s="460"/>
      <c r="E308" s="499"/>
      <c r="F308" s="499"/>
    </row>
    <row r="309" spans="1:6" s="479" customFormat="1" ht="26.4">
      <c r="A309" s="537"/>
      <c r="B309" s="570" t="s">
        <v>8</v>
      </c>
      <c r="C309" s="456"/>
      <c r="D309" s="460"/>
      <c r="E309" s="499"/>
      <c r="F309" s="499"/>
    </row>
    <row r="310" spans="1:6" s="479" customFormat="1" ht="26.4">
      <c r="A310" s="537"/>
      <c r="B310" s="570" t="s">
        <v>9</v>
      </c>
      <c r="C310" s="456"/>
      <c r="D310" s="460"/>
      <c r="E310" s="499"/>
      <c r="F310" s="499"/>
    </row>
  </sheetData>
  <sheetProtection algorithmName="SHA-512" hashValue="0svw/mkFqfUUA58Zrd5e3Iwa//rPGDu6HQ7h0NZLO0Ggln/vbvqiGTD85+rKkvCcyRd51fg+VeaJXe0bK3Gt+g==" saltValue="OcSJe0ylKgpnxAbrA434pA==" spinCount="100000" sheet="1" objects="1" scenarios="1"/>
  <mergeCells count="9">
    <mergeCell ref="C276:D276"/>
    <mergeCell ref="B78:C78"/>
    <mergeCell ref="B79:C79"/>
    <mergeCell ref="A13:B13"/>
    <mergeCell ref="A1:E1"/>
    <mergeCell ref="A2:E2"/>
    <mergeCell ref="A3:D3"/>
    <mergeCell ref="A4:D4"/>
    <mergeCell ref="A9:F9"/>
  </mergeCells>
  <pageMargins left="1.1023622047244095" right="0.31496062992125984" top="0.39370078740157483" bottom="0.94488188976377963" header="0.51181102362204722" footer="0.51181102362204722"/>
  <pageSetup paperSize="9" scale="95" firstPageNumber="29" orientation="portrait" useFirstPageNumber="1" r:id="rId1"/>
  <headerFooter>
    <oddFooter>&amp;L&amp;"Times New Roman,Krepko"        J*PROJEKT d.o.o., Maribor&amp;R&amp;"Times New Roman,Navadno"stran &amp;P</oddFooter>
  </headerFooter>
  <rowBreaks count="7" manualBreakCount="7">
    <brk id="33" max="16383" man="1"/>
    <brk id="140" max="16383" man="1"/>
    <brk id="171" max="5" man="1"/>
    <brk id="196" max="5" man="1"/>
    <brk id="226" max="5" man="1"/>
    <brk id="248" max="5" man="1"/>
    <brk id="28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10</vt:i4>
      </vt:variant>
    </vt:vector>
  </HeadingPairs>
  <TitlesOfParts>
    <vt:vector size="16" baseType="lpstr">
      <vt:lpstr>rek GOI</vt:lpstr>
      <vt:lpstr>GO DELA</vt:lpstr>
      <vt:lpstr>OPREMA</vt:lpstr>
      <vt:lpstr>elektro</vt:lpstr>
      <vt:lpstr>Ogr_prezr-popis</vt:lpstr>
      <vt:lpstr>voda+kanal.</vt:lpstr>
      <vt:lpstr>elektro!Področje_tiskanja</vt:lpstr>
      <vt:lpstr>'GO DELA'!Področje_tiskanja</vt:lpstr>
      <vt:lpstr>'Ogr_prezr-popis'!Področje_tiskanja</vt:lpstr>
      <vt:lpstr>OPREMA!Področje_tiskanja</vt:lpstr>
      <vt:lpstr>'voda+kanal.'!Področje_tiskanja</vt:lpstr>
      <vt:lpstr>elektro!Tiskanje_naslovov</vt:lpstr>
      <vt:lpstr>'GO DELA'!Tiskanje_naslovov</vt:lpstr>
      <vt:lpstr>'Ogr_prezr-popis'!Tiskanje_naslovov</vt:lpstr>
      <vt:lpstr>OPREMA!Tiskanje_naslovov</vt:lpstr>
      <vt:lpstr>'voda+kanal.'!Tiskanje_naslovov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Zadravec</dc:creator>
  <cp:lastModifiedBy>Tonka POLŠAK COJZER</cp:lastModifiedBy>
  <cp:lastPrinted>2018-05-09T06:54:42Z</cp:lastPrinted>
  <dcterms:created xsi:type="dcterms:W3CDTF">1999-11-18T18:21:01Z</dcterms:created>
  <dcterms:modified xsi:type="dcterms:W3CDTF">2022-04-15T10:32:31Z</dcterms:modified>
</cp:coreProperties>
</file>